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0730" windowHeight="11040"/>
  </bookViews>
  <sheets>
    <sheet name="planilha" sheetId="1" r:id="rId1"/>
    <sheet name="cronograma" sheetId="2" r:id="rId2"/>
    <sheet name="Plan3" sheetId="3" r:id="rId3"/>
  </sheets>
  <externalReferences>
    <externalReference r:id="rId4"/>
  </externalReferences>
  <definedNames>
    <definedName name="_xlnm.Print_Area" localSheetId="0">planilha!$A$1:$I$45</definedName>
    <definedName name="_xlnm.Print_Titles" localSheetId="0">planilha!$2:$7</definedName>
  </definedNames>
  <calcPr calcId="125725"/>
</workbook>
</file>

<file path=xl/calcChain.xml><?xml version="1.0" encoding="utf-8"?>
<calcChain xmlns="http://schemas.openxmlformats.org/spreadsheetml/2006/main">
  <c r="G28" i="1"/>
  <c r="H28" s="1"/>
  <c r="I28" s="1"/>
  <c r="C11" i="2"/>
  <c r="G27" i="1" l="1"/>
  <c r="H27" s="1"/>
  <c r="I27" s="1"/>
  <c r="G26"/>
  <c r="H26" s="1"/>
  <c r="I26" s="1"/>
  <c r="G25"/>
  <c r="H25" s="1"/>
  <c r="I25" s="1"/>
  <c r="G24"/>
  <c r="H24" s="1"/>
  <c r="I24" s="1"/>
  <c r="G23"/>
  <c r="H23" s="1"/>
  <c r="I23" s="1"/>
  <c r="G22"/>
  <c r="H22" s="1"/>
  <c r="I22" s="1"/>
  <c r="G21"/>
  <c r="H21" s="1"/>
  <c r="I21" s="1"/>
  <c r="G20"/>
  <c r="H20" s="1"/>
  <c r="G15"/>
  <c r="H15" s="1"/>
  <c r="I15" s="1"/>
  <c r="H16"/>
  <c r="I16" s="1"/>
  <c r="G16"/>
  <c r="H17"/>
  <c r="G14"/>
  <c r="H14" s="1"/>
  <c r="I14" s="1"/>
  <c r="H9"/>
  <c r="G9"/>
  <c r="I9" s="1"/>
  <c r="H41"/>
  <c r="I41" s="1"/>
  <c r="G41"/>
  <c r="C13" i="2"/>
  <c r="C9"/>
  <c r="G40" i="1"/>
  <c r="H40" s="1"/>
  <c r="I40" s="1"/>
  <c r="G39"/>
  <c r="G38"/>
  <c r="H38" s="1"/>
  <c r="I38" s="1"/>
  <c r="G37"/>
  <c r="G36"/>
  <c r="H36" s="1"/>
  <c r="I36" s="1"/>
  <c r="G35"/>
  <c r="G34"/>
  <c r="G33"/>
  <c r="H33" s="1"/>
  <c r="I33" s="1"/>
  <c r="G32"/>
  <c r="G31"/>
  <c r="H31" s="1"/>
  <c r="I31" s="1"/>
  <c r="G30"/>
  <c r="H30" s="1"/>
  <c r="I30" s="1"/>
  <c r="G17"/>
  <c r="G13"/>
  <c r="H13" s="1"/>
  <c r="I13" s="1"/>
  <c r="G12"/>
  <c r="H12" s="1"/>
  <c r="I12" s="1"/>
  <c r="G11"/>
  <c r="H11" s="1"/>
  <c r="I11" s="1"/>
  <c r="G10"/>
  <c r="H10" s="1"/>
  <c r="I10" s="1"/>
  <c r="H19" l="1"/>
  <c r="I20"/>
  <c r="I19" s="1"/>
  <c r="E12" i="2" s="1"/>
  <c r="I17" i="1"/>
  <c r="I8" s="1"/>
  <c r="H8"/>
  <c r="H32"/>
  <c r="I32" s="1"/>
  <c r="H34"/>
  <c r="I34" s="1"/>
  <c r="H35"/>
  <c r="I35" s="1"/>
  <c r="H37"/>
  <c r="I37" s="1"/>
  <c r="H39"/>
  <c r="I39" s="1"/>
  <c r="G12" i="2" l="1"/>
  <c r="H12"/>
  <c r="I12"/>
  <c r="J12"/>
  <c r="F12"/>
  <c r="E10"/>
  <c r="H29" i="1"/>
  <c r="H43" s="1"/>
  <c r="I29"/>
  <c r="E16" i="2" l="1"/>
  <c r="I43" i="1"/>
  <c r="E14" i="2"/>
  <c r="G10"/>
  <c r="H10"/>
  <c r="I10"/>
  <c r="J10"/>
  <c r="F10"/>
  <c r="J14" l="1"/>
  <c r="J16" s="1"/>
  <c r="F14"/>
  <c r="F16" s="1"/>
  <c r="K14"/>
  <c r="K16" s="1"/>
  <c r="G14"/>
  <c r="G16" s="1"/>
  <c r="H14"/>
  <c r="H16" s="1"/>
  <c r="I14"/>
  <c r="I16" s="1"/>
  <c r="J15" l="1"/>
  <c r="I15"/>
  <c r="E13"/>
  <c r="K15"/>
  <c r="H15"/>
  <c r="G15"/>
  <c r="F15"/>
  <c r="F6"/>
  <c r="E9"/>
  <c r="E15" l="1"/>
</calcChain>
</file>

<file path=xl/sharedStrings.xml><?xml version="1.0" encoding="utf-8"?>
<sst xmlns="http://schemas.openxmlformats.org/spreadsheetml/2006/main" count="161" uniqueCount="127">
  <si>
    <t>PLANILHA ORÇAMENTÁRIA</t>
  </si>
  <si>
    <t>TOTAL</t>
  </si>
  <si>
    <t>OBRA:</t>
  </si>
  <si>
    <t>DATA:</t>
  </si>
  <si>
    <r>
      <rPr>
        <b/>
        <sz val="7.5"/>
        <rFont val="Calibri"/>
        <family val="2"/>
      </rPr>
      <t xml:space="preserve">BDI </t>
    </r>
    <r>
      <rPr>
        <i/>
        <sz val="6.5"/>
        <rFont val="Calibri"/>
        <family val="2"/>
      </rPr>
      <t>(CONFORME ACÓRDÃO Nº 2622/13 e LEI Nº 13.161 DE 31/08/15) -  SETOP</t>
    </r>
  </si>
  <si>
    <t>CONST. CIVIL:</t>
  </si>
  <si>
    <t>ITEM</t>
  </si>
  <si>
    <t>CÓDIGO</t>
  </si>
  <si>
    <t>DESCRIÇÃO</t>
  </si>
  <si>
    <t>QTDE</t>
  </si>
  <si>
    <t>UNID.</t>
  </si>
  <si>
    <t>UNITÁRIO</t>
  </si>
  <si>
    <t>UNITÁRIO C/ BDI</t>
  </si>
  <si>
    <t>PREÇO TOTAL</t>
  </si>
  <si>
    <r>
      <rPr>
        <b/>
        <sz val="7.5"/>
        <rFont val="Calibri"/>
        <family val="2"/>
      </rPr>
      <t>PREÇO TOTAL
C/ BDI</t>
    </r>
  </si>
  <si>
    <t>SERVIÇOS PRELIMINARES E GERAIS</t>
  </si>
  <si>
    <r>
      <t>M</t>
    </r>
    <r>
      <rPr>
        <vertAlign val="superscript"/>
        <sz val="8"/>
        <rFont val="Arial"/>
        <family val="2"/>
      </rPr>
      <t>²</t>
    </r>
  </si>
  <si>
    <t>COMPOSIÇÃO</t>
  </si>
  <si>
    <t>MAQUINAS EQUIPAMENTOS E EPI(s)</t>
  </si>
  <si>
    <t>Und.</t>
  </si>
  <si>
    <t>CONSUMOS MENSAIS</t>
  </si>
  <si>
    <t>SETOP ED-50150 + ED-50151</t>
  </si>
  <si>
    <t>LIGAÇÕES PROVISORIAS (AGUA E ENERGIA ELÉTRICA)</t>
  </si>
  <si>
    <t>1,00</t>
  </si>
  <si>
    <t>m²</t>
  </si>
  <si>
    <t>INFRA ESTRUTURA</t>
  </si>
  <si>
    <t>02.02</t>
  </si>
  <si>
    <t>SINAPI -98524</t>
  </si>
  <si>
    <t>LIMPEZA MANUAL DO TERRENO ROÇADA DENSA (COM PEQUENOS ARBUSTOS)</t>
  </si>
  <si>
    <t>M³</t>
  </si>
  <si>
    <t>02.04</t>
  </si>
  <si>
    <t>SINAPI -93358</t>
  </si>
  <si>
    <t>ESCAVAÇÃO MANUAL EM SOLO CAMPO ABERTO DE MAT. DE 1ª CATEGORIA (EXCETO ROCHA)
PROF ATE 2M</t>
  </si>
  <si>
    <t>02.05</t>
  </si>
  <si>
    <t>SINAPI -94319</t>
  </si>
  <si>
    <t>ATERRO E APILOAMENTO DE FUNDO DE VALA COM MAÇO DE 30 Kg</t>
  </si>
  <si>
    <t>02.06</t>
  </si>
  <si>
    <t>SINAPI -99059</t>
  </si>
  <si>
    <t>LOCAÇÃO CONVENCIONAL DE OBRAS ATRAVES DE GABARITO DE TABUAS CORRIDAS
PONTALETADAS A CADA 1,5M SEM REAPROV.</t>
  </si>
  <si>
    <t>m</t>
  </si>
  <si>
    <t>02.07</t>
  </si>
  <si>
    <t>SINAPI -96995</t>
  </si>
  <si>
    <t>REATERRO MANUAL DE VALAS C/ MATERIAL DE OBRA</t>
  </si>
  <si>
    <t>SINAPI - 96620</t>
  </si>
  <si>
    <t>LASTRO DE CONCRETO MAGRO C/ AGULHAMENTO DE FUNDO DE VALA C/ MAÇO 30KG COM PEDRA DE MÃO H=5CM</t>
  </si>
  <si>
    <t>SINAPI -100651</t>
  </si>
  <si>
    <t>SETOP - ED-49811</t>
  </si>
  <si>
    <t>FUNDAÇÕES SUPERFICIAIS (FORMAS) - FORMA E DESFORMA DE COMPENSADO RESINADO, ESP. 12MM, REAPROVEITAMENTO (3X) (FUNDAÇÃO)</t>
  </si>
  <si>
    <t>SETOP - ED-49805</t>
  </si>
  <si>
    <t>FUNDAÇÕES SUPERFICIAIS (CONCRETO) - FORNECIMENTO DE CONCRETO ESTRUTURAL, USINADO BOMBEADO, COM FCK 25 MPA, INCLUSIVE LANÇAMENTO, ADENSAMENTO E ACABAMENTO (FUNDAÇÃO)</t>
  </si>
  <si>
    <t>SETOP - ED-48298</t>
  </si>
  <si>
    <t>FUNDAÇÕES SUPERFICIAIS (ARMADURAS) - CORTE, DOBRA E MONTAGEM DE AÇO CA-50/60</t>
  </si>
  <si>
    <t>Kg</t>
  </si>
  <si>
    <t>SETOP - ED-48219</t>
  </si>
  <si>
    <t>(ARRIMO) ALVENARIA DE BLOCO DE CONCRETO CHEIO EM CONCRETO COM FCK DE 20MPA , ESP. 14CM, P/ REVESTIMENTO, INCLUSIVE ARGAMASSA DE ASSENTAMENTO TRACO 1:3 (CIMENTO E AREIA), INCLUSO ACO CA-50/60</t>
  </si>
  <si>
    <t>SINAPI -98554</t>
  </si>
  <si>
    <t>IMPERMEAB. DE FUNDACOES/BALDRAMES/MUROS DE ARRIMO/ALICERCES E REVEST. EM CONTATO C/SOLO - UTILIZ. TINTA BETUMINOSA TIPO NEUTROL / 2DEMAOS</t>
  </si>
  <si>
    <t>TOTAL GERAL</t>
  </si>
  <si>
    <r>
      <rPr>
        <b/>
        <sz val="12"/>
        <rFont val="Arial"/>
        <family val="2"/>
      </rPr>
      <t>PREFEITURA MUNICIPAL DE DIVINO - MG</t>
    </r>
    <r>
      <rPr>
        <sz val="12"/>
        <rFont val="Arial"/>
        <family val="2"/>
      </rPr>
      <t xml:space="preserve">
Rua Marinho Carlos de Souza, 5 - Centro | Divino, MG CEP:36.820-000
Tel: (32) 3743 1156  e-mail: conveniosdivino@gmail.com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</si>
  <si>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CRONOGRAMA FÍSICO-FINANCEIRO</t>
  </si>
  <si>
    <t>PREFEITURA MUNICIPAL DE DIVINO</t>
  </si>
  <si>
    <t xml:space="preserve">VALOR DO CONVÊNIO: </t>
  </si>
  <si>
    <t>ETAPAS/DESCRIÇÃO</t>
  </si>
  <si>
    <t>FÍSICO/ FINANCEIRO</t>
  </si>
  <si>
    <t>TOTAL  ETAPAS</t>
  </si>
  <si>
    <t>Físico %</t>
  </si>
  <si>
    <t>Financeiro</t>
  </si>
  <si>
    <t>Observações:</t>
  </si>
  <si>
    <t xml:space="preserve">REVISÃO: </t>
  </si>
  <si>
    <t>SEMANA 1</t>
  </si>
  <si>
    <t>SEMANA 2</t>
  </si>
  <si>
    <t>SEMANA 3</t>
  </si>
  <si>
    <t>SEMANA 4</t>
  </si>
  <si>
    <t>SEMANA 5</t>
  </si>
  <si>
    <t>SEMANA 6</t>
  </si>
  <si>
    <t>FORNECIMENTO E COLOCAÇÃO DE IMAGEM  EM CHAPA GALVANIZADA #26, ESP. 0,45MM, DIMENSÃO (7X1,5)M, EM FORMA DE POMBA</t>
  </si>
  <si>
    <t>MERCADO</t>
  </si>
  <si>
    <t>PORTICO PARA A CIDADE DE DIVINO - MG</t>
  </si>
  <si>
    <t>OBRA: PORTICO PARA A CIDADE DE DIVINO - MG</t>
  </si>
  <si>
    <t>02.01</t>
  </si>
  <si>
    <t>02.03</t>
  </si>
  <si>
    <t>02.08</t>
  </si>
  <si>
    <t>PRAZO DA OBRA: 06 semanas</t>
  </si>
  <si>
    <t>DATA: 28/06/2023</t>
  </si>
  <si>
    <t>kg</t>
  </si>
  <si>
    <t>Estrutura metálica de  aço ASTM A36, incluso perfis metálicos, chapas metalicas e pintura</t>
  </si>
  <si>
    <t>FORNECIMENTO E COLOCAÇÃO DE CHAPA ACM, ESP. 0,15MM, DIMENSÃO (12,00 X 1,00)M, EM PLACA SUSPENSA E LATERAIS</t>
  </si>
  <si>
    <t>LETRA ACO INOX (AISI 304), CHAPA NUM. 22, RECORTADO, H= 20 CM (SEM RELEVO)</t>
  </si>
  <si>
    <t>SINAPI 10853</t>
  </si>
  <si>
    <t>INSTALAÇÃO ELÉTRICA - 220V</t>
  </si>
  <si>
    <t>SINAPI -101875</t>
  </si>
  <si>
    <t>QUADRO DE DISTRIBUIÇÃO DE ENERGIA EM CHAPA DE AÇO GALVANIZADO</t>
  </si>
  <si>
    <t>DISJUNTOR MONOPOLAR TIPO DIN, CORRENTE NOMINAL DE 10A - FORNECIMENTO E INSTALAÇÃO.</t>
  </si>
  <si>
    <t>ELETRODUTO RÍGIDO ROSCÁVEL, PVC, DN 25 MM (3/4"), PARA CIRCUITOS TERMINAIS - FORNECIMENTO E INSTALAÇÃO.</t>
  </si>
  <si>
    <t>SINAPI -91863</t>
  </si>
  <si>
    <t>SINAPI -93653</t>
  </si>
  <si>
    <t>SINAPI -91884</t>
  </si>
  <si>
    <t>LUVA PARA ELETRODUTO, PVC, ROSCÁVEL, DN 25 MM (3/4") - FORNECIMENTO E INSTALAÇÃO.</t>
  </si>
  <si>
    <t>CURVA 90 GRAUS PARA ELETRODUTO, PVC, ROSCÁVEL, DN 40 MM (1 1/4") - FORNECIMENTO E INSTALAÇÃO.</t>
  </si>
  <si>
    <t>SINAPI -91920</t>
  </si>
  <si>
    <t>ED-49148</t>
  </si>
  <si>
    <t>CAIXA DE PASSAGEM EM CHAPA DE AÇO, EMBUTIR 153 X 153 X 82mm - FORNECIMENTO E INSTALAÇÃO.</t>
  </si>
  <si>
    <t>SINAPI -13390</t>
  </si>
  <si>
    <t>REFLETOR REDONDO EM ALUMINIO ANODIZADO  - FORNECIMENTO E INSTALAÇÃO.</t>
  </si>
  <si>
    <t>03.01</t>
  </si>
  <si>
    <t>03.02</t>
  </si>
  <si>
    <t>03.03</t>
  </si>
  <si>
    <t>03.04</t>
  </si>
  <si>
    <t>03.05</t>
  </si>
  <si>
    <t>03.06</t>
  </si>
  <si>
    <t>03.07</t>
  </si>
  <si>
    <t>03.08</t>
  </si>
  <si>
    <t>03.09</t>
  </si>
  <si>
    <t>03.10</t>
  </si>
  <si>
    <t>03.11</t>
  </si>
  <si>
    <t>03.12</t>
  </si>
  <si>
    <t>ESTACA , DIÂMETRO DE 30 CM, INCLUSO CONCRETO FCK=30MPA E ARMADURA MÍNIMA (EXCLUSIVE MOBILIZAÇÃO, DESMOBILIZAÇÃO E BOMBEAMENTO). AF_12/2019</t>
  </si>
  <si>
    <t>SINAPI - 98454</t>
  </si>
  <si>
    <t>TAPUME COM MADEIRA</t>
  </si>
  <si>
    <t>BARRACÃO DE OBRA PARA INSTALAÇÃO SANITÁRIA TIPO-I</t>
  </si>
  <si>
    <t>SETOP ED-50130</t>
  </si>
  <si>
    <t xml:space="preserve">ORSE 12737 </t>
  </si>
  <si>
    <t>SINAPI -91933</t>
  </si>
  <si>
    <t>CABO DE COBRE FLEXÍVEL ISOLADO, 6,0 MM², ANTI-CHAMA 450/750 V - FORNECIMENTO E INSTALAÇÃO.</t>
  </si>
  <si>
    <t>DATA: 25 DE JULHO DE 2024</t>
  </si>
  <si>
    <t>02.09</t>
  </si>
  <si>
    <t>ILUMINAÇÃO EM FITA DE LED COMPLETA - FORNECIMENTO E INSTALAÇÃO.</t>
  </si>
</sst>
</file>

<file path=xl/styles.xml><?xml version="1.0" encoding="utf-8"?>
<styleSheet xmlns="http://schemas.openxmlformats.org/spreadsheetml/2006/main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dd/mm/yyyy;@"/>
    <numFmt numFmtId="165" formatCode="00"/>
    <numFmt numFmtId="166" formatCode="00.00"/>
    <numFmt numFmtId="167" formatCode="&quot;R$ &quot;#,##0.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29.5"/>
      <name val="Calibri"/>
      <family val="2"/>
    </font>
    <font>
      <b/>
      <sz val="9.5"/>
      <name val="Calibri"/>
      <family val="2"/>
    </font>
    <font>
      <b/>
      <sz val="7.5"/>
      <name val="Calibri"/>
      <family val="2"/>
    </font>
    <font>
      <sz val="10"/>
      <name val="Calibri"/>
      <family val="2"/>
    </font>
    <font>
      <i/>
      <sz val="6.5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9"/>
      <name val="Times New Roman"/>
      <family val="1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1F1F1"/>
      </patternFill>
    </fill>
    <fill>
      <patternFill patternType="solid">
        <fgColor rgb="FFBEBEBE"/>
      </patternFill>
    </fill>
    <fill>
      <patternFill patternType="solid">
        <fgColor rgb="FFD7D7D7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8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99">
    <xf numFmtId="0" fontId="0" fillId="0" borderId="0" xfId="0"/>
    <xf numFmtId="0" fontId="0" fillId="0" borderId="0" xfId="0" applyAlignment="1">
      <alignment horizontal="left" vertical="top"/>
    </xf>
    <xf numFmtId="0" fontId="5" fillId="3" borderId="4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left" vertical="top" wrapText="1" indent="1"/>
    </xf>
    <xf numFmtId="0" fontId="9" fillId="4" borderId="4" xfId="0" applyFont="1" applyFill="1" applyBorder="1" applyAlignment="1">
      <alignment horizontal="left" wrapText="1"/>
    </xf>
    <xf numFmtId="0" fontId="8" fillId="4" borderId="4" xfId="0" applyFont="1" applyFill="1" applyBorder="1" applyAlignment="1">
      <alignment horizontal="left" vertical="top" wrapText="1"/>
    </xf>
    <xf numFmtId="0" fontId="9" fillId="4" borderId="4" xfId="0" applyFont="1" applyFill="1" applyBorder="1" applyAlignment="1">
      <alignment horizontal="righ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right" vertical="top" wrapText="1"/>
    </xf>
    <xf numFmtId="0" fontId="9" fillId="0" borderId="4" xfId="0" applyFont="1" applyBorder="1" applyAlignment="1">
      <alignment horizontal="center" vertical="top" wrapText="1"/>
    </xf>
    <xf numFmtId="43" fontId="9" fillId="0" borderId="4" xfId="1" applyFont="1" applyBorder="1" applyAlignment="1">
      <alignment horizontal="center" vertical="top" wrapText="1"/>
    </xf>
    <xf numFmtId="43" fontId="9" fillId="0" borderId="4" xfId="1" applyFont="1" applyBorder="1" applyAlignment="1">
      <alignment horizontal="right" vertical="top" wrapText="1"/>
    </xf>
    <xf numFmtId="4" fontId="9" fillId="0" borderId="4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4" fillId="5" borderId="0" xfId="0" applyFont="1" applyFill="1"/>
    <xf numFmtId="0" fontId="14" fillId="5" borderId="0" xfId="0" applyFont="1" applyFill="1" applyAlignment="1">
      <alignment wrapText="1"/>
    </xf>
    <xf numFmtId="0" fontId="15" fillId="5" borderId="20" xfId="0" applyFont="1" applyFill="1" applyBorder="1" applyAlignment="1">
      <alignment vertical="center"/>
    </xf>
    <xf numFmtId="0" fontId="15" fillId="5" borderId="28" xfId="0" applyFont="1" applyFill="1" applyBorder="1" applyAlignment="1">
      <alignment horizontal="center" vertical="center"/>
    </xf>
    <xf numFmtId="0" fontId="15" fillId="5" borderId="29" xfId="0" applyFont="1" applyFill="1" applyBorder="1" applyAlignment="1">
      <alignment horizontal="center" vertical="center"/>
    </xf>
    <xf numFmtId="0" fontId="15" fillId="5" borderId="30" xfId="0" applyFont="1" applyFill="1" applyBorder="1" applyAlignment="1">
      <alignment horizontal="center" vertical="center"/>
    </xf>
    <xf numFmtId="0" fontId="15" fillId="5" borderId="29" xfId="0" applyFont="1" applyFill="1" applyBorder="1" applyAlignment="1">
      <alignment horizontal="center" vertical="center" wrapText="1"/>
    </xf>
    <xf numFmtId="4" fontId="0" fillId="0" borderId="0" xfId="0" applyNumberFormat="1"/>
    <xf numFmtId="0" fontId="14" fillId="5" borderId="0" xfId="0" applyFont="1" applyFill="1" applyAlignment="1">
      <alignment vertical="center"/>
    </xf>
    <xf numFmtId="0" fontId="14" fillId="5" borderId="0" xfId="0" applyFont="1" applyFill="1" applyAlignment="1">
      <alignment vertical="center" wrapText="1"/>
    </xf>
    <xf numFmtId="0" fontId="15" fillId="5" borderId="40" xfId="0" applyFont="1" applyFill="1" applyBorder="1" applyAlignment="1">
      <alignment wrapText="1"/>
    </xf>
    <xf numFmtId="0" fontId="15" fillId="5" borderId="41" xfId="0" applyFont="1" applyFill="1" applyBorder="1" applyAlignment="1">
      <alignment wrapText="1"/>
    </xf>
    <xf numFmtId="0" fontId="15" fillId="5" borderId="42" xfId="0" applyFont="1" applyFill="1" applyBorder="1" applyAlignment="1">
      <alignment wrapText="1"/>
    </xf>
    <xf numFmtId="0" fontId="14" fillId="5" borderId="30" xfId="0" applyFont="1" applyFill="1" applyBorder="1"/>
    <xf numFmtId="0" fontId="14" fillId="5" borderId="41" xfId="0" applyFont="1" applyFill="1" applyBorder="1"/>
    <xf numFmtId="0" fontId="14" fillId="5" borderId="45" xfId="0" applyFont="1" applyFill="1" applyBorder="1"/>
    <xf numFmtId="0" fontId="15" fillId="5" borderId="46" xfId="0" applyFont="1" applyFill="1" applyBorder="1" applyAlignment="1">
      <alignment wrapText="1"/>
    </xf>
    <xf numFmtId="0" fontId="14" fillId="0" borderId="16" xfId="0" applyFont="1" applyBorder="1" applyAlignment="1">
      <alignment vertical="center"/>
    </xf>
    <xf numFmtId="0" fontId="15" fillId="5" borderId="0" xfId="0" applyFont="1" applyFill="1" applyAlignment="1">
      <alignment wrapText="1"/>
    </xf>
    <xf numFmtId="0" fontId="15" fillId="5" borderId="16" xfId="0" applyFont="1" applyFill="1" applyBorder="1" applyAlignment="1">
      <alignment wrapText="1"/>
    </xf>
    <xf numFmtId="0" fontId="14" fillId="0" borderId="47" xfId="0" applyFont="1" applyBorder="1" applyAlignment="1">
      <alignment vertical="center"/>
    </xf>
    <xf numFmtId="0" fontId="15" fillId="5" borderId="48" xfId="0" applyFont="1" applyFill="1" applyBorder="1"/>
    <xf numFmtId="0" fontId="17" fillId="5" borderId="49" xfId="0" applyFont="1" applyFill="1" applyBorder="1"/>
    <xf numFmtId="0" fontId="15" fillId="5" borderId="46" xfId="0" applyFont="1" applyFill="1" applyBorder="1"/>
    <xf numFmtId="0" fontId="9" fillId="0" borderId="47" xfId="0" applyFont="1" applyBorder="1" applyAlignment="1">
      <alignment vertical="center"/>
    </xf>
    <xf numFmtId="0" fontId="14" fillId="5" borderId="48" xfId="0" applyFont="1" applyFill="1" applyBorder="1"/>
    <xf numFmtId="0" fontId="14" fillId="5" borderId="49" xfId="0" applyFont="1" applyFill="1" applyBorder="1"/>
    <xf numFmtId="0" fontId="14" fillId="5" borderId="46" xfId="0" applyFont="1" applyFill="1" applyBorder="1"/>
    <xf numFmtId="0" fontId="14" fillId="5" borderId="47" xfId="0" applyFont="1" applyFill="1" applyBorder="1"/>
    <xf numFmtId="0" fontId="16" fillId="5" borderId="46" xfId="0" applyFont="1" applyFill="1" applyBorder="1"/>
    <xf numFmtId="0" fontId="16" fillId="5" borderId="0" xfId="0" applyFont="1" applyFill="1" applyAlignment="1">
      <alignment wrapText="1"/>
    </xf>
    <xf numFmtId="0" fontId="15" fillId="5" borderId="0" xfId="0" applyFont="1" applyFill="1" applyAlignment="1">
      <alignment horizontal="right"/>
    </xf>
    <xf numFmtId="0" fontId="17" fillId="5" borderId="43" xfId="0" applyFont="1" applyFill="1" applyBorder="1"/>
    <xf numFmtId="0" fontId="17" fillId="5" borderId="11" xfId="0" applyFont="1" applyFill="1" applyBorder="1" applyAlignment="1">
      <alignment wrapText="1"/>
    </xf>
    <xf numFmtId="0" fontId="14" fillId="5" borderId="11" xfId="0" applyFont="1" applyFill="1" applyBorder="1"/>
    <xf numFmtId="0" fontId="14" fillId="5" borderId="44" xfId="0" applyFont="1" applyFill="1" applyBorder="1"/>
    <xf numFmtId="0" fontId="14" fillId="5" borderId="51" xfId="0" applyFont="1" applyFill="1" applyBorder="1"/>
    <xf numFmtId="0" fontId="14" fillId="5" borderId="52" xfId="0" applyFont="1" applyFill="1" applyBorder="1"/>
    <xf numFmtId="0" fontId="14" fillId="0" borderId="0" xfId="0" applyFont="1"/>
    <xf numFmtId="43" fontId="9" fillId="0" borderId="59" xfId="1" applyFont="1" applyBorder="1" applyAlignment="1">
      <alignment horizontal="right" vertical="top" wrapText="1"/>
    </xf>
    <xf numFmtId="0" fontId="9" fillId="0" borderId="60" xfId="0" applyFont="1" applyBorder="1" applyAlignment="1">
      <alignment horizontal="left" vertical="top" wrapText="1"/>
    </xf>
    <xf numFmtId="0" fontId="9" fillId="0" borderId="60" xfId="0" applyFont="1" applyBorder="1" applyAlignment="1">
      <alignment horizontal="right" vertical="top" wrapText="1"/>
    </xf>
    <xf numFmtId="0" fontId="9" fillId="0" borderId="60" xfId="0" applyFont="1" applyBorder="1" applyAlignment="1">
      <alignment horizontal="center" vertical="top" wrapText="1"/>
    </xf>
    <xf numFmtId="4" fontId="9" fillId="0" borderId="60" xfId="0" applyNumberFormat="1" applyFont="1" applyBorder="1" applyAlignment="1">
      <alignment horizontal="center" vertical="top" wrapText="1"/>
    </xf>
    <xf numFmtId="43" fontId="9" fillId="0" borderId="60" xfId="1" applyFont="1" applyBorder="1" applyAlignment="1">
      <alignment horizontal="right" vertical="top" wrapText="1"/>
    </xf>
    <xf numFmtId="0" fontId="9" fillId="4" borderId="62" xfId="0" applyFont="1" applyFill="1" applyBorder="1" applyAlignment="1">
      <alignment horizontal="left" wrapText="1"/>
    </xf>
    <xf numFmtId="0" fontId="8" fillId="4" borderId="62" xfId="0" applyFont="1" applyFill="1" applyBorder="1" applyAlignment="1">
      <alignment horizontal="left" vertical="top" wrapText="1"/>
    </xf>
    <xf numFmtId="0" fontId="9" fillId="4" borderId="62" xfId="0" applyFont="1" applyFill="1" applyBorder="1" applyAlignment="1">
      <alignment horizontal="right" vertical="top" wrapText="1"/>
    </xf>
    <xf numFmtId="44" fontId="8" fillId="4" borderId="62" xfId="2" applyFont="1" applyFill="1" applyBorder="1" applyAlignment="1">
      <alignment horizontal="right" vertical="top" wrapText="1"/>
    </xf>
    <xf numFmtId="44" fontId="8" fillId="4" borderId="63" xfId="2" applyFont="1" applyFill="1" applyBorder="1" applyAlignment="1">
      <alignment horizontal="right" vertical="top" wrapText="1"/>
    </xf>
    <xf numFmtId="0" fontId="2" fillId="3" borderId="60" xfId="0" applyFont="1" applyFill="1" applyBorder="1" applyAlignment="1">
      <alignment horizontal="left" wrapText="1"/>
    </xf>
    <xf numFmtId="0" fontId="5" fillId="3" borderId="60" xfId="0" applyFont="1" applyFill="1" applyBorder="1" applyAlignment="1">
      <alignment horizontal="left" vertical="top" wrapText="1"/>
    </xf>
    <xf numFmtId="44" fontId="5" fillId="3" borderId="60" xfId="0" applyNumberFormat="1" applyFont="1" applyFill="1" applyBorder="1" applyAlignment="1">
      <alignment horizontal="right" vertical="top" wrapText="1"/>
    </xf>
    <xf numFmtId="44" fontId="5" fillId="3" borderId="61" xfId="0" applyNumberFormat="1" applyFont="1" applyFill="1" applyBorder="1" applyAlignment="1">
      <alignment horizontal="right" vertical="top" wrapText="1"/>
    </xf>
    <xf numFmtId="166" fontId="9" fillId="0" borderId="0" xfId="0" applyNumberFormat="1" applyFont="1" applyAlignment="1">
      <alignment horizontal="left" vertical="top" shrinkToFi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right" vertical="top" wrapText="1"/>
    </xf>
    <xf numFmtId="0" fontId="9" fillId="0" borderId="0" xfId="0" applyFont="1" applyAlignment="1">
      <alignment horizontal="center" vertical="top" wrapText="1"/>
    </xf>
    <xf numFmtId="4" fontId="9" fillId="0" borderId="0" xfId="0" applyNumberFormat="1" applyFont="1" applyAlignment="1">
      <alignment horizontal="center" vertical="top" wrapText="1"/>
    </xf>
    <xf numFmtId="43" fontId="9" fillId="0" borderId="0" xfId="1" applyFont="1" applyBorder="1" applyAlignment="1">
      <alignment horizontal="right" vertical="top" wrapText="1"/>
    </xf>
    <xf numFmtId="164" fontId="5" fillId="0" borderId="5" xfId="0" applyNumberFormat="1" applyFont="1" applyBorder="1" applyAlignment="1">
      <alignment horizontal="left" vertical="top" shrinkToFit="1"/>
    </xf>
    <xf numFmtId="0" fontId="5" fillId="0" borderId="53" xfId="0" applyFont="1" applyBorder="1" applyAlignment="1">
      <alignment horizontal="left" vertical="top" wrapText="1"/>
    </xf>
    <xf numFmtId="0" fontId="5" fillId="3" borderId="7" xfId="0" applyFont="1" applyFill="1" applyBorder="1" applyAlignment="1">
      <alignment horizontal="center" vertical="top" wrapText="1"/>
    </xf>
    <xf numFmtId="0" fontId="5" fillId="3" borderId="53" xfId="0" applyFont="1" applyFill="1" applyBorder="1" applyAlignment="1">
      <alignment horizontal="left" vertical="top" wrapText="1"/>
    </xf>
    <xf numFmtId="0" fontId="9" fillId="4" borderId="2" xfId="0" applyFont="1" applyFill="1" applyBorder="1" applyAlignment="1">
      <alignment horizontal="left" wrapText="1"/>
    </xf>
    <xf numFmtId="165" fontId="8" fillId="4" borderId="53" xfId="0" applyNumberFormat="1" applyFont="1" applyFill="1" applyBorder="1" applyAlignment="1">
      <alignment horizontal="left" vertical="top" shrinkToFit="1"/>
    </xf>
    <xf numFmtId="0" fontId="9" fillId="0" borderId="2" xfId="0" applyFont="1" applyBorder="1" applyAlignment="1">
      <alignment horizontal="center" vertical="center" wrapText="1"/>
    </xf>
    <xf numFmtId="166" fontId="9" fillId="0" borderId="53" xfId="0" applyNumberFormat="1" applyFont="1" applyBorder="1" applyAlignment="1">
      <alignment horizontal="left" vertical="top" shrinkToFit="1"/>
    </xf>
    <xf numFmtId="0" fontId="9" fillId="0" borderId="71" xfId="0" applyFont="1" applyBorder="1" applyAlignment="1">
      <alignment horizontal="center" vertical="center" wrapText="1"/>
    </xf>
    <xf numFmtId="0" fontId="9" fillId="4" borderId="55" xfId="0" applyFont="1" applyFill="1" applyBorder="1" applyAlignment="1">
      <alignment horizontal="left" wrapText="1"/>
    </xf>
    <xf numFmtId="0" fontId="2" fillId="3" borderId="71" xfId="0" applyFont="1" applyFill="1" applyBorder="1" applyAlignment="1">
      <alignment horizontal="left" wrapText="1"/>
    </xf>
    <xf numFmtId="0" fontId="2" fillId="3" borderId="53" xfId="0" applyFont="1" applyFill="1" applyBorder="1" applyAlignment="1">
      <alignment horizontal="left" wrapText="1"/>
    </xf>
    <xf numFmtId="0" fontId="5" fillId="0" borderId="64" xfId="0" applyFont="1" applyBorder="1" applyAlignment="1">
      <alignment horizontal="left" vertical="top" wrapText="1"/>
    </xf>
    <xf numFmtId="0" fontId="5" fillId="2" borderId="6" xfId="0" applyFont="1" applyFill="1" applyBorder="1" applyAlignment="1">
      <alignment horizontal="right" vertical="top" wrapText="1"/>
    </xf>
    <xf numFmtId="10" fontId="5" fillId="2" borderId="53" xfId="0" applyNumberFormat="1" applyFont="1" applyFill="1" applyBorder="1" applyAlignment="1">
      <alignment horizontal="left" vertical="top" wrapText="1" indent="2"/>
    </xf>
    <xf numFmtId="0" fontId="5" fillId="3" borderId="1" xfId="0" applyFont="1" applyFill="1" applyBorder="1" applyAlignment="1">
      <alignment horizontal="right" vertical="top" wrapText="1"/>
    </xf>
    <xf numFmtId="0" fontId="2" fillId="3" borderId="53" xfId="0" applyFont="1" applyFill="1" applyBorder="1" applyAlignment="1">
      <alignment horizontal="center" vertical="top" wrapText="1"/>
    </xf>
    <xf numFmtId="44" fontId="8" fillId="4" borderId="1" xfId="2" applyFont="1" applyFill="1" applyBorder="1" applyAlignment="1">
      <alignment horizontal="right" vertical="top" wrapText="1"/>
    </xf>
    <xf numFmtId="44" fontId="8" fillId="4" borderId="53" xfId="2" applyFont="1" applyFill="1" applyBorder="1" applyAlignment="1">
      <alignment horizontal="right" vertical="top" wrapText="1"/>
    </xf>
    <xf numFmtId="43" fontId="9" fillId="0" borderId="1" xfId="1" applyFont="1" applyBorder="1" applyAlignment="1">
      <alignment horizontal="right" vertical="top" wrapText="1"/>
    </xf>
    <xf numFmtId="43" fontId="9" fillId="0" borderId="53" xfId="1" applyFont="1" applyBorder="1" applyAlignment="1">
      <alignment horizontal="right" vertical="top" wrapText="1"/>
    </xf>
    <xf numFmtId="43" fontId="9" fillId="0" borderId="74" xfId="1" applyFont="1" applyBorder="1" applyAlignment="1">
      <alignment horizontal="right" vertical="top" wrapText="1"/>
    </xf>
    <xf numFmtId="10" fontId="16" fillId="5" borderId="75" xfId="0" applyNumberFormat="1" applyFont="1" applyFill="1" applyBorder="1" applyAlignment="1">
      <alignment vertical="top" wrapText="1"/>
    </xf>
    <xf numFmtId="167" fontId="16" fillId="5" borderId="76" xfId="0" applyNumberFormat="1" applyFont="1" applyFill="1" applyBorder="1" applyAlignment="1">
      <alignment vertical="top" wrapText="1"/>
    </xf>
    <xf numFmtId="10" fontId="17" fillId="5" borderId="78" xfId="0" applyNumberFormat="1" applyFont="1" applyFill="1" applyBorder="1" applyAlignment="1">
      <alignment vertical="top" wrapText="1"/>
    </xf>
    <xf numFmtId="167" fontId="17" fillId="5" borderId="79" xfId="0" applyNumberFormat="1" applyFont="1" applyFill="1" applyBorder="1" applyAlignment="1">
      <alignment vertical="top" wrapText="1"/>
    </xf>
    <xf numFmtId="49" fontId="17" fillId="5" borderId="80" xfId="0" applyNumberFormat="1" applyFont="1" applyFill="1" applyBorder="1" applyAlignment="1">
      <alignment horizontal="center" vertical="center" wrapText="1"/>
    </xf>
    <xf numFmtId="49" fontId="17" fillId="5" borderId="81" xfId="0" applyNumberFormat="1" applyFont="1" applyFill="1" applyBorder="1" applyAlignment="1">
      <alignment horizontal="center" vertical="center" wrapText="1"/>
    </xf>
    <xf numFmtId="49" fontId="17" fillId="5" borderId="75" xfId="0" applyNumberFormat="1" applyFont="1" applyFill="1" applyBorder="1" applyAlignment="1">
      <alignment horizontal="center" vertical="center" wrapText="1"/>
    </xf>
    <xf numFmtId="49" fontId="17" fillId="5" borderId="76" xfId="0" applyNumberFormat="1" applyFont="1" applyFill="1" applyBorder="1" applyAlignment="1">
      <alignment horizontal="center" vertical="center" wrapText="1"/>
    </xf>
    <xf numFmtId="49" fontId="16" fillId="5" borderId="82" xfId="0" applyNumberFormat="1" applyFont="1" applyFill="1" applyBorder="1" applyAlignment="1">
      <alignment horizontal="center" vertical="center" wrapText="1"/>
    </xf>
    <xf numFmtId="49" fontId="16" fillId="5" borderId="83" xfId="0" applyNumberFormat="1" applyFont="1" applyFill="1" applyBorder="1" applyAlignment="1">
      <alignment horizontal="center" vertical="center" wrapText="1"/>
    </xf>
    <xf numFmtId="10" fontId="16" fillId="5" borderId="77" xfId="0" applyNumberFormat="1" applyFont="1" applyFill="1" applyBorder="1" applyAlignment="1">
      <alignment vertical="top" wrapText="1"/>
    </xf>
    <xf numFmtId="167" fontId="16" fillId="5" borderId="84" xfId="0" applyNumberFormat="1" applyFont="1" applyFill="1" applyBorder="1" applyAlignment="1">
      <alignment vertical="top" wrapText="1"/>
    </xf>
    <xf numFmtId="2" fontId="9" fillId="0" borderId="4" xfId="0" applyNumberFormat="1" applyFont="1" applyBorder="1" applyAlignment="1">
      <alignment horizontal="center" vertical="top" wrapText="1"/>
    </xf>
    <xf numFmtId="0" fontId="2" fillId="0" borderId="48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58" xfId="0" applyFont="1" applyBorder="1" applyAlignment="1">
      <alignment horizontal="left" wrapText="1"/>
    </xf>
    <xf numFmtId="0" fontId="5" fillId="0" borderId="69" xfId="0" applyFont="1" applyBorder="1" applyAlignment="1">
      <alignment horizontal="center" vertical="top" wrapText="1"/>
    </xf>
    <xf numFmtId="0" fontId="5" fillId="0" borderId="70" xfId="0" applyFont="1" applyBorder="1" applyAlignment="1">
      <alignment horizontal="center" vertical="top" wrapText="1"/>
    </xf>
    <xf numFmtId="0" fontId="5" fillId="0" borderId="69" xfId="0" applyFont="1" applyBorder="1" applyAlignment="1">
      <alignment horizontal="left" vertical="top" wrapText="1"/>
    </xf>
    <xf numFmtId="0" fontId="5" fillId="0" borderId="73" xfId="0" applyFont="1" applyBorder="1" applyAlignment="1">
      <alignment horizontal="left" vertical="top" wrapText="1"/>
    </xf>
    <xf numFmtId="0" fontId="5" fillId="0" borderId="70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54" xfId="0" applyFont="1" applyBorder="1" applyAlignment="1">
      <alignment horizontal="left" vertical="top" wrapText="1"/>
    </xf>
    <xf numFmtId="0" fontId="6" fillId="2" borderId="65" xfId="0" applyFont="1" applyFill="1" applyBorder="1" applyAlignment="1">
      <alignment horizontal="left" vertical="top" wrapText="1" indent="1"/>
    </xf>
    <xf numFmtId="0" fontId="2" fillId="2" borderId="66" xfId="0" applyFont="1" applyFill="1" applyBorder="1" applyAlignment="1">
      <alignment horizontal="left" vertical="top" wrapText="1" indent="1"/>
    </xf>
    <xf numFmtId="0" fontId="2" fillId="2" borderId="67" xfId="0" applyFont="1" applyFill="1" applyBorder="1" applyAlignment="1">
      <alignment horizontal="left" vertical="top" wrapText="1" indent="1"/>
    </xf>
    <xf numFmtId="0" fontId="2" fillId="2" borderId="17" xfId="0" applyFont="1" applyFill="1" applyBorder="1" applyAlignment="1">
      <alignment horizontal="left" vertical="top" wrapText="1" indent="1"/>
    </xf>
    <xf numFmtId="0" fontId="5" fillId="0" borderId="48" xfId="0" applyFont="1" applyBorder="1" applyAlignment="1">
      <alignment horizontal="left" vertical="center" wrapText="1" indent="5"/>
    </xf>
    <xf numFmtId="0" fontId="5" fillId="0" borderId="47" xfId="0" applyFont="1" applyBorder="1" applyAlignment="1">
      <alignment horizontal="left" vertical="center" wrapText="1" indent="5"/>
    </xf>
    <xf numFmtId="0" fontId="5" fillId="0" borderId="67" xfId="0" applyFont="1" applyBorder="1" applyAlignment="1">
      <alignment horizontal="left" vertical="center" wrapText="1" indent="5"/>
    </xf>
    <xf numFmtId="0" fontId="5" fillId="0" borderId="17" xfId="0" applyFont="1" applyBorder="1" applyAlignment="1">
      <alignment horizontal="left" vertical="center" wrapText="1" indent="5"/>
    </xf>
    <xf numFmtId="0" fontId="5" fillId="0" borderId="3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2" fillId="2" borderId="65" xfId="0" applyFont="1" applyFill="1" applyBorder="1" applyAlignment="1">
      <alignment horizontal="left" vertical="top" wrapText="1"/>
    </xf>
    <xf numFmtId="0" fontId="2" fillId="2" borderId="68" xfId="0" applyFont="1" applyFill="1" applyBorder="1" applyAlignment="1">
      <alignment horizontal="left" vertical="top" wrapText="1"/>
    </xf>
    <xf numFmtId="0" fontId="2" fillId="0" borderId="56" xfId="0" applyFont="1" applyBorder="1" applyAlignment="1">
      <alignment horizontal="left" vertical="top" wrapText="1"/>
    </xf>
    <xf numFmtId="0" fontId="2" fillId="0" borderId="57" xfId="0" applyFont="1" applyBorder="1" applyAlignment="1">
      <alignment horizontal="left" vertical="top" wrapText="1"/>
    </xf>
    <xf numFmtId="0" fontId="2" fillId="2" borderId="69" xfId="0" applyFont="1" applyFill="1" applyBorder="1" applyAlignment="1">
      <alignment horizontal="left" vertical="top" wrapText="1"/>
    </xf>
    <xf numFmtId="0" fontId="2" fillId="2" borderId="70" xfId="0" applyFont="1" applyFill="1" applyBorder="1" applyAlignment="1">
      <alignment horizontal="left" vertical="top" wrapText="1"/>
    </xf>
    <xf numFmtId="0" fontId="3" fillId="0" borderId="72" xfId="0" applyFont="1" applyBorder="1" applyAlignment="1">
      <alignment horizontal="center" vertical="top" wrapText="1"/>
    </xf>
    <xf numFmtId="0" fontId="4" fillId="0" borderId="65" xfId="0" applyFont="1" applyBorder="1" applyAlignment="1">
      <alignment horizontal="left" wrapText="1" indent="5"/>
    </xf>
    <xf numFmtId="0" fontId="4" fillId="0" borderId="66" xfId="0" applyFont="1" applyBorder="1" applyAlignment="1">
      <alignment horizontal="left" wrapText="1" indent="5"/>
    </xf>
    <xf numFmtId="0" fontId="15" fillId="5" borderId="40" xfId="0" applyFont="1" applyFill="1" applyBorder="1" applyAlignment="1">
      <alignment horizontal="center" vertical="center" wrapText="1"/>
    </xf>
    <xf numFmtId="0" fontId="15" fillId="5" borderId="41" xfId="0" applyFont="1" applyFill="1" applyBorder="1" applyAlignment="1">
      <alignment horizontal="center" vertical="center" wrapText="1"/>
    </xf>
    <xf numFmtId="0" fontId="15" fillId="5" borderId="42" xfId="0" applyFont="1" applyFill="1" applyBorder="1" applyAlignment="1">
      <alignment horizontal="center" vertical="center" wrapText="1"/>
    </xf>
    <xf numFmtId="0" fontId="15" fillId="5" borderId="43" xfId="0" applyFont="1" applyFill="1" applyBorder="1" applyAlignment="1">
      <alignment horizontal="center" vertical="center" wrapText="1"/>
    </xf>
    <xf numFmtId="0" fontId="15" fillId="5" borderId="11" xfId="0" applyFont="1" applyFill="1" applyBorder="1" applyAlignment="1">
      <alignment horizontal="center" vertical="center" wrapText="1"/>
    </xf>
    <xf numFmtId="0" fontId="15" fillId="5" borderId="44" xfId="0" applyFont="1" applyFill="1" applyBorder="1" applyAlignment="1">
      <alignment horizontal="center" vertical="center" wrapText="1"/>
    </xf>
    <xf numFmtId="0" fontId="9" fillId="0" borderId="5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15" fillId="5" borderId="23" xfId="0" applyFont="1" applyFill="1" applyBorder="1" applyAlignment="1">
      <alignment horizontal="left" vertical="center" wrapText="1"/>
    </xf>
    <xf numFmtId="0" fontId="15" fillId="5" borderId="24" xfId="0" applyFont="1" applyFill="1" applyBorder="1" applyAlignment="1">
      <alignment horizontal="left" vertical="center" wrapText="1"/>
    </xf>
    <xf numFmtId="0" fontId="15" fillId="5" borderId="25" xfId="0" applyFont="1" applyFill="1" applyBorder="1" applyAlignment="1">
      <alignment horizontal="left" vertical="center" wrapText="1"/>
    </xf>
    <xf numFmtId="0" fontId="15" fillId="5" borderId="26" xfId="0" applyFont="1" applyFill="1" applyBorder="1" applyAlignment="1">
      <alignment horizontal="left" vertical="center"/>
    </xf>
    <xf numFmtId="0" fontId="15" fillId="5" borderId="24" xfId="0" applyFont="1" applyFill="1" applyBorder="1" applyAlignment="1">
      <alignment horizontal="left" vertical="center"/>
    </xf>
    <xf numFmtId="0" fontId="15" fillId="5" borderId="27" xfId="0" applyFont="1" applyFill="1" applyBorder="1" applyAlignment="1">
      <alignment horizontal="left" vertical="center"/>
    </xf>
    <xf numFmtId="0" fontId="16" fillId="0" borderId="31" xfId="0" applyFont="1" applyBorder="1" applyAlignment="1">
      <alignment horizontal="center" vertical="center" wrapText="1"/>
    </xf>
    <xf numFmtId="0" fontId="16" fillId="0" borderId="34" xfId="0" applyFont="1" applyBorder="1" applyAlignment="1">
      <alignment horizontal="center" vertical="center" wrapText="1"/>
    </xf>
    <xf numFmtId="49" fontId="16" fillId="0" borderId="32" xfId="0" applyNumberFormat="1" applyFont="1" applyBorder="1" applyAlignment="1">
      <alignment horizontal="center" vertical="center" wrapText="1"/>
    </xf>
    <xf numFmtId="49" fontId="16" fillId="0" borderId="35" xfId="0" applyNumberFormat="1" applyFont="1" applyBorder="1" applyAlignment="1">
      <alignment horizontal="center" vertical="center" wrapText="1"/>
    </xf>
    <xf numFmtId="0" fontId="16" fillId="0" borderId="33" xfId="0" applyFont="1" applyBorder="1" applyAlignment="1">
      <alignment horizontal="left" vertical="center" wrapText="1"/>
    </xf>
    <xf numFmtId="0" fontId="16" fillId="0" borderId="36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 wrapText="1"/>
    </xf>
    <xf numFmtId="0" fontId="14" fillId="0" borderId="11" xfId="0" applyFont="1" applyBorder="1" applyAlignment="1">
      <alignment horizontal="right" wrapText="1"/>
    </xf>
    <xf numFmtId="0" fontId="13" fillId="5" borderId="8" xfId="0" applyFont="1" applyFill="1" applyBorder="1" applyAlignment="1">
      <alignment horizontal="center"/>
    </xf>
    <xf numFmtId="0" fontId="13" fillId="5" borderId="9" xfId="0" applyFont="1" applyFill="1" applyBorder="1" applyAlignment="1">
      <alignment horizontal="center"/>
    </xf>
    <xf numFmtId="0" fontId="13" fillId="5" borderId="10" xfId="0" applyFont="1" applyFill="1" applyBorder="1" applyAlignment="1">
      <alignment horizontal="center"/>
    </xf>
    <xf numFmtId="0" fontId="15" fillId="5" borderId="12" xfId="0" applyFont="1" applyFill="1" applyBorder="1" applyAlignment="1">
      <alignment horizontal="center" vertical="center"/>
    </xf>
    <xf numFmtId="0" fontId="15" fillId="5" borderId="13" xfId="0" applyFont="1" applyFill="1" applyBorder="1" applyAlignment="1">
      <alignment horizontal="center" vertical="center"/>
    </xf>
    <xf numFmtId="0" fontId="15" fillId="5" borderId="14" xfId="0" applyFont="1" applyFill="1" applyBorder="1" applyAlignment="1">
      <alignment horizontal="center" vertical="center"/>
    </xf>
    <xf numFmtId="0" fontId="15" fillId="5" borderId="15" xfId="0" applyFont="1" applyFill="1" applyBorder="1" applyAlignment="1">
      <alignment horizontal="left" vertical="center"/>
    </xf>
    <xf numFmtId="0" fontId="15" fillId="5" borderId="16" xfId="0" applyFont="1" applyFill="1" applyBorder="1" applyAlignment="1">
      <alignment horizontal="left" vertical="center"/>
    </xf>
    <xf numFmtId="0" fontId="15" fillId="5" borderId="17" xfId="0" applyFont="1" applyFill="1" applyBorder="1" applyAlignment="1">
      <alignment horizontal="left" vertical="center"/>
    </xf>
    <xf numFmtId="0" fontId="15" fillId="5" borderId="18" xfId="0" applyFont="1" applyFill="1" applyBorder="1" applyAlignment="1">
      <alignment horizontal="left" vertical="center"/>
    </xf>
    <xf numFmtId="0" fontId="15" fillId="5" borderId="19" xfId="0" applyFont="1" applyFill="1" applyBorder="1" applyAlignment="1">
      <alignment horizontal="left" vertical="center"/>
    </xf>
    <xf numFmtId="167" fontId="15" fillId="5" borderId="19" xfId="0" applyNumberFormat="1" applyFont="1" applyFill="1" applyBorder="1" applyAlignment="1">
      <alignment horizontal="left" vertical="center"/>
    </xf>
    <xf numFmtId="0" fontId="15" fillId="5" borderId="21" xfId="0" applyFont="1" applyFill="1" applyBorder="1" applyAlignment="1">
      <alignment horizontal="left" vertical="center"/>
    </xf>
    <xf numFmtId="0" fontId="15" fillId="5" borderId="22" xfId="0" applyFont="1" applyFill="1" applyBorder="1" applyAlignment="1">
      <alignment horizontal="left" vertical="center"/>
    </xf>
    <xf numFmtId="0" fontId="16" fillId="0" borderId="37" xfId="0" applyFont="1" applyBorder="1" applyAlignment="1">
      <alignment horizontal="center" vertical="center" wrapText="1"/>
    </xf>
    <xf numFmtId="49" fontId="16" fillId="0" borderId="38" xfId="0" applyNumberFormat="1" applyFont="1" applyBorder="1" applyAlignment="1">
      <alignment horizontal="center" vertical="center" wrapText="1"/>
    </xf>
    <xf numFmtId="0" fontId="16" fillId="0" borderId="39" xfId="0" applyFont="1" applyBorder="1" applyAlignment="1">
      <alignment horizontal="left" vertical="center" wrapText="1"/>
    </xf>
    <xf numFmtId="165" fontId="8" fillId="6" borderId="53" xfId="0" applyNumberFormat="1" applyFont="1" applyFill="1" applyBorder="1" applyAlignment="1">
      <alignment horizontal="left" vertical="top" shrinkToFit="1"/>
    </xf>
    <xf numFmtId="0" fontId="9" fillId="6" borderId="55" xfId="0" applyFont="1" applyFill="1" applyBorder="1" applyAlignment="1">
      <alignment horizontal="left" wrapText="1"/>
    </xf>
    <xf numFmtId="0" fontId="8" fillId="6" borderId="62" xfId="0" applyFont="1" applyFill="1" applyBorder="1" applyAlignment="1">
      <alignment horizontal="left" vertical="top" wrapText="1"/>
    </xf>
    <xf numFmtId="0" fontId="9" fillId="6" borderId="62" xfId="0" applyFont="1" applyFill="1" applyBorder="1" applyAlignment="1">
      <alignment horizontal="left" wrapText="1"/>
    </xf>
    <xf numFmtId="0" fontId="9" fillId="6" borderId="62" xfId="0" applyFont="1" applyFill="1" applyBorder="1" applyAlignment="1">
      <alignment horizontal="right" vertical="top" wrapText="1"/>
    </xf>
    <xf numFmtId="44" fontId="8" fillId="6" borderId="62" xfId="2" applyFont="1" applyFill="1" applyBorder="1" applyAlignment="1">
      <alignment horizontal="right" vertical="top" wrapText="1"/>
    </xf>
    <xf numFmtId="44" fontId="8" fillId="6" borderId="63" xfId="2" applyFont="1" applyFill="1" applyBorder="1" applyAlignment="1">
      <alignment horizontal="right" vertical="top" wrapText="1"/>
    </xf>
    <xf numFmtId="0" fontId="0" fillId="6" borderId="0" xfId="0" applyFill="1" applyAlignment="1">
      <alignment horizontal="left" vertical="top"/>
    </xf>
    <xf numFmtId="166" fontId="9" fillId="6" borderId="53" xfId="0" applyNumberFormat="1" applyFont="1" applyFill="1" applyBorder="1" applyAlignment="1">
      <alignment horizontal="left" vertical="top" shrinkToFi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left" vertical="top" wrapText="1"/>
    </xf>
    <xf numFmtId="0" fontId="9" fillId="6" borderId="4" xfId="0" applyFont="1" applyFill="1" applyBorder="1" applyAlignment="1">
      <alignment horizontal="right" vertical="top" wrapText="1"/>
    </xf>
    <xf numFmtId="0" fontId="9" fillId="6" borderId="4" xfId="0" applyFont="1" applyFill="1" applyBorder="1" applyAlignment="1">
      <alignment horizontal="center" vertical="top" wrapText="1"/>
    </xf>
    <xf numFmtId="43" fontId="9" fillId="6" borderId="4" xfId="1" applyFont="1" applyFill="1" applyBorder="1" applyAlignment="1">
      <alignment horizontal="right" vertical="top" wrapText="1"/>
    </xf>
    <xf numFmtId="43" fontId="9" fillId="6" borderId="59" xfId="1" applyFont="1" applyFill="1" applyBorder="1" applyAlignment="1">
      <alignment horizontal="right" vertical="top" wrapText="1"/>
    </xf>
  </cellXfs>
  <cellStyles count="3">
    <cellStyle name="Moeda" xfId="2" builtinId="4"/>
    <cellStyle name="Normal" xfId="0" builtinId="0"/>
    <cellStyle name="Separador de milhares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600075</xdr:rowOff>
    </xdr:from>
    <xdr:to>
      <xdr:col>1</xdr:col>
      <xdr:colOff>685800</xdr:colOff>
      <xdr:row>1</xdr:row>
      <xdr:rowOff>628650</xdr:rowOff>
    </xdr:to>
    <xdr:pic>
      <xdr:nvPicPr>
        <xdr:cNvPr id="2" name="image1.pn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200025"/>
          <a:ext cx="1562100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104775</xdr:rowOff>
    </xdr:from>
    <xdr:to>
      <xdr:col>2</xdr:col>
      <xdr:colOff>609600</xdr:colOff>
      <xdr:row>1</xdr:row>
      <xdr:rowOff>28575</xdr:rowOff>
    </xdr:to>
    <xdr:pic>
      <xdr:nvPicPr>
        <xdr:cNvPr id="2" name="Imagem 1" descr="Logo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2197" t="14958" r="71272" b="9798"/>
        <a:stretch>
          <a:fillRect/>
        </a:stretch>
      </xdr:blipFill>
      <xdr:spPr bwMode="auto">
        <a:xfrm>
          <a:off x="1085850" y="104775"/>
          <a:ext cx="58102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reneandMichael/Downloads/PLANILHA%20OR&#199;%20FINAL%20somente%20infr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ODOS"/>
      <sheetName val="PAV. 01"/>
      <sheetName val="PAV. 02"/>
      <sheetName val="PAV 03"/>
    </sheetNames>
    <sheetDataSet>
      <sheetData sheetId="0" refreshError="1">
        <row r="9">
          <cell r="C9" t="str">
            <v>SERVIÇOS PRELIMINARES E GERAIS</v>
          </cell>
        </row>
        <row r="17">
          <cell r="C17" t="str">
            <v>INFRA ESTRUTURA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2"/>
  <sheetViews>
    <sheetView tabSelected="1" workbookViewId="0">
      <selection activeCell="N17" sqref="N17"/>
    </sheetView>
  </sheetViews>
  <sheetFormatPr defaultRowHeight="15"/>
  <cols>
    <col min="1" max="1" width="8" style="1" customWidth="1"/>
    <col min="2" max="2" width="17" style="1" customWidth="1"/>
    <col min="3" max="3" width="61.85546875" style="1" customWidth="1"/>
    <col min="4" max="4" width="7.42578125" style="1" customWidth="1"/>
    <col min="5" max="5" width="5" style="1" customWidth="1"/>
    <col min="6" max="6" width="9.7109375" style="1" customWidth="1"/>
    <col min="7" max="7" width="11.28515625" style="1" customWidth="1"/>
    <col min="8" max="8" width="15" style="1" customWidth="1"/>
    <col min="9" max="9" width="15.7109375" style="1" customWidth="1"/>
    <col min="10" max="10" width="9.140625" style="1"/>
    <col min="11" max="13" width="13.28515625" style="1" customWidth="1"/>
    <col min="14" max="14" width="14" style="1" customWidth="1"/>
    <col min="15" max="15" width="17.140625" style="1" customWidth="1"/>
    <col min="16" max="16" width="15.5703125" style="1" customWidth="1"/>
    <col min="17" max="17" width="16.28515625" style="1" customWidth="1"/>
    <col min="18" max="256" width="9.140625" style="1"/>
    <col min="257" max="257" width="8" style="1" customWidth="1"/>
    <col min="258" max="258" width="17" style="1" customWidth="1"/>
    <col min="259" max="259" width="61.85546875" style="1" customWidth="1"/>
    <col min="260" max="260" width="7.42578125" style="1" customWidth="1"/>
    <col min="261" max="261" width="5" style="1" customWidth="1"/>
    <col min="262" max="262" width="9.7109375" style="1" customWidth="1"/>
    <col min="263" max="263" width="11.28515625" style="1" customWidth="1"/>
    <col min="264" max="264" width="15" style="1" customWidth="1"/>
    <col min="265" max="265" width="15.7109375" style="1" customWidth="1"/>
    <col min="266" max="266" width="9.140625" style="1"/>
    <col min="267" max="269" width="13.28515625" style="1" customWidth="1"/>
    <col min="270" max="270" width="14" style="1" customWidth="1"/>
    <col min="271" max="271" width="17.140625" style="1" customWidth="1"/>
    <col min="272" max="272" width="15.5703125" style="1" customWidth="1"/>
    <col min="273" max="273" width="16.28515625" style="1" customWidth="1"/>
    <col min="274" max="512" width="9.140625" style="1"/>
    <col min="513" max="513" width="8" style="1" customWidth="1"/>
    <col min="514" max="514" width="17" style="1" customWidth="1"/>
    <col min="515" max="515" width="61.85546875" style="1" customWidth="1"/>
    <col min="516" max="516" width="7.42578125" style="1" customWidth="1"/>
    <col min="517" max="517" width="5" style="1" customWidth="1"/>
    <col min="518" max="518" width="9.7109375" style="1" customWidth="1"/>
    <col min="519" max="519" width="11.28515625" style="1" customWidth="1"/>
    <col min="520" max="520" width="15" style="1" customWidth="1"/>
    <col min="521" max="521" width="15.7109375" style="1" customWidth="1"/>
    <col min="522" max="522" width="9.140625" style="1"/>
    <col min="523" max="525" width="13.28515625" style="1" customWidth="1"/>
    <col min="526" max="526" width="14" style="1" customWidth="1"/>
    <col min="527" max="527" width="17.140625" style="1" customWidth="1"/>
    <col min="528" max="528" width="15.5703125" style="1" customWidth="1"/>
    <col min="529" max="529" width="16.28515625" style="1" customWidth="1"/>
    <col min="530" max="768" width="9.140625" style="1"/>
    <col min="769" max="769" width="8" style="1" customWidth="1"/>
    <col min="770" max="770" width="17" style="1" customWidth="1"/>
    <col min="771" max="771" width="61.85546875" style="1" customWidth="1"/>
    <col min="772" max="772" width="7.42578125" style="1" customWidth="1"/>
    <col min="773" max="773" width="5" style="1" customWidth="1"/>
    <col min="774" max="774" width="9.7109375" style="1" customWidth="1"/>
    <col min="775" max="775" width="11.28515625" style="1" customWidth="1"/>
    <col min="776" max="776" width="15" style="1" customWidth="1"/>
    <col min="777" max="777" width="15.7109375" style="1" customWidth="1"/>
    <col min="778" max="778" width="9.140625" style="1"/>
    <col min="779" max="781" width="13.28515625" style="1" customWidth="1"/>
    <col min="782" max="782" width="14" style="1" customWidth="1"/>
    <col min="783" max="783" width="17.140625" style="1" customWidth="1"/>
    <col min="784" max="784" width="15.5703125" style="1" customWidth="1"/>
    <col min="785" max="785" width="16.28515625" style="1" customWidth="1"/>
    <col min="786" max="1024" width="9.140625" style="1"/>
    <col min="1025" max="1025" width="8" style="1" customWidth="1"/>
    <col min="1026" max="1026" width="17" style="1" customWidth="1"/>
    <col min="1027" max="1027" width="61.85546875" style="1" customWidth="1"/>
    <col min="1028" max="1028" width="7.42578125" style="1" customWidth="1"/>
    <col min="1029" max="1029" width="5" style="1" customWidth="1"/>
    <col min="1030" max="1030" width="9.7109375" style="1" customWidth="1"/>
    <col min="1031" max="1031" width="11.28515625" style="1" customWidth="1"/>
    <col min="1032" max="1032" width="15" style="1" customWidth="1"/>
    <col min="1033" max="1033" width="15.7109375" style="1" customWidth="1"/>
    <col min="1034" max="1034" width="9.140625" style="1"/>
    <col min="1035" max="1037" width="13.28515625" style="1" customWidth="1"/>
    <col min="1038" max="1038" width="14" style="1" customWidth="1"/>
    <col min="1039" max="1039" width="17.140625" style="1" customWidth="1"/>
    <col min="1040" max="1040" width="15.5703125" style="1" customWidth="1"/>
    <col min="1041" max="1041" width="16.28515625" style="1" customWidth="1"/>
    <col min="1042" max="1280" width="9.140625" style="1"/>
    <col min="1281" max="1281" width="8" style="1" customWidth="1"/>
    <col min="1282" max="1282" width="17" style="1" customWidth="1"/>
    <col min="1283" max="1283" width="61.85546875" style="1" customWidth="1"/>
    <col min="1284" max="1284" width="7.42578125" style="1" customWidth="1"/>
    <col min="1285" max="1285" width="5" style="1" customWidth="1"/>
    <col min="1286" max="1286" width="9.7109375" style="1" customWidth="1"/>
    <col min="1287" max="1287" width="11.28515625" style="1" customWidth="1"/>
    <col min="1288" max="1288" width="15" style="1" customWidth="1"/>
    <col min="1289" max="1289" width="15.7109375" style="1" customWidth="1"/>
    <col min="1290" max="1290" width="9.140625" style="1"/>
    <col min="1291" max="1293" width="13.28515625" style="1" customWidth="1"/>
    <col min="1294" max="1294" width="14" style="1" customWidth="1"/>
    <col min="1295" max="1295" width="17.140625" style="1" customWidth="1"/>
    <col min="1296" max="1296" width="15.5703125" style="1" customWidth="1"/>
    <col min="1297" max="1297" width="16.28515625" style="1" customWidth="1"/>
    <col min="1298" max="1536" width="9.140625" style="1"/>
    <col min="1537" max="1537" width="8" style="1" customWidth="1"/>
    <col min="1538" max="1538" width="17" style="1" customWidth="1"/>
    <col min="1539" max="1539" width="61.85546875" style="1" customWidth="1"/>
    <col min="1540" max="1540" width="7.42578125" style="1" customWidth="1"/>
    <col min="1541" max="1541" width="5" style="1" customWidth="1"/>
    <col min="1542" max="1542" width="9.7109375" style="1" customWidth="1"/>
    <col min="1543" max="1543" width="11.28515625" style="1" customWidth="1"/>
    <col min="1544" max="1544" width="15" style="1" customWidth="1"/>
    <col min="1545" max="1545" width="15.7109375" style="1" customWidth="1"/>
    <col min="1546" max="1546" width="9.140625" style="1"/>
    <col min="1547" max="1549" width="13.28515625" style="1" customWidth="1"/>
    <col min="1550" max="1550" width="14" style="1" customWidth="1"/>
    <col min="1551" max="1551" width="17.140625" style="1" customWidth="1"/>
    <col min="1552" max="1552" width="15.5703125" style="1" customWidth="1"/>
    <col min="1553" max="1553" width="16.28515625" style="1" customWidth="1"/>
    <col min="1554" max="1792" width="9.140625" style="1"/>
    <col min="1793" max="1793" width="8" style="1" customWidth="1"/>
    <col min="1794" max="1794" width="17" style="1" customWidth="1"/>
    <col min="1795" max="1795" width="61.85546875" style="1" customWidth="1"/>
    <col min="1796" max="1796" width="7.42578125" style="1" customWidth="1"/>
    <col min="1797" max="1797" width="5" style="1" customWidth="1"/>
    <col min="1798" max="1798" width="9.7109375" style="1" customWidth="1"/>
    <col min="1799" max="1799" width="11.28515625" style="1" customWidth="1"/>
    <col min="1800" max="1800" width="15" style="1" customWidth="1"/>
    <col min="1801" max="1801" width="15.7109375" style="1" customWidth="1"/>
    <col min="1802" max="1802" width="9.140625" style="1"/>
    <col min="1803" max="1805" width="13.28515625" style="1" customWidth="1"/>
    <col min="1806" max="1806" width="14" style="1" customWidth="1"/>
    <col min="1807" max="1807" width="17.140625" style="1" customWidth="1"/>
    <col min="1808" max="1808" width="15.5703125" style="1" customWidth="1"/>
    <col min="1809" max="1809" width="16.28515625" style="1" customWidth="1"/>
    <col min="1810" max="2048" width="9.140625" style="1"/>
    <col min="2049" max="2049" width="8" style="1" customWidth="1"/>
    <col min="2050" max="2050" width="17" style="1" customWidth="1"/>
    <col min="2051" max="2051" width="61.85546875" style="1" customWidth="1"/>
    <col min="2052" max="2052" width="7.42578125" style="1" customWidth="1"/>
    <col min="2053" max="2053" width="5" style="1" customWidth="1"/>
    <col min="2054" max="2054" width="9.7109375" style="1" customWidth="1"/>
    <col min="2055" max="2055" width="11.28515625" style="1" customWidth="1"/>
    <col min="2056" max="2056" width="15" style="1" customWidth="1"/>
    <col min="2057" max="2057" width="15.7109375" style="1" customWidth="1"/>
    <col min="2058" max="2058" width="9.140625" style="1"/>
    <col min="2059" max="2061" width="13.28515625" style="1" customWidth="1"/>
    <col min="2062" max="2062" width="14" style="1" customWidth="1"/>
    <col min="2063" max="2063" width="17.140625" style="1" customWidth="1"/>
    <col min="2064" max="2064" width="15.5703125" style="1" customWidth="1"/>
    <col min="2065" max="2065" width="16.28515625" style="1" customWidth="1"/>
    <col min="2066" max="2304" width="9.140625" style="1"/>
    <col min="2305" max="2305" width="8" style="1" customWidth="1"/>
    <col min="2306" max="2306" width="17" style="1" customWidth="1"/>
    <col min="2307" max="2307" width="61.85546875" style="1" customWidth="1"/>
    <col min="2308" max="2308" width="7.42578125" style="1" customWidth="1"/>
    <col min="2309" max="2309" width="5" style="1" customWidth="1"/>
    <col min="2310" max="2310" width="9.7109375" style="1" customWidth="1"/>
    <col min="2311" max="2311" width="11.28515625" style="1" customWidth="1"/>
    <col min="2312" max="2312" width="15" style="1" customWidth="1"/>
    <col min="2313" max="2313" width="15.7109375" style="1" customWidth="1"/>
    <col min="2314" max="2314" width="9.140625" style="1"/>
    <col min="2315" max="2317" width="13.28515625" style="1" customWidth="1"/>
    <col min="2318" max="2318" width="14" style="1" customWidth="1"/>
    <col min="2319" max="2319" width="17.140625" style="1" customWidth="1"/>
    <col min="2320" max="2320" width="15.5703125" style="1" customWidth="1"/>
    <col min="2321" max="2321" width="16.28515625" style="1" customWidth="1"/>
    <col min="2322" max="2560" width="9.140625" style="1"/>
    <col min="2561" max="2561" width="8" style="1" customWidth="1"/>
    <col min="2562" max="2562" width="17" style="1" customWidth="1"/>
    <col min="2563" max="2563" width="61.85546875" style="1" customWidth="1"/>
    <col min="2564" max="2564" width="7.42578125" style="1" customWidth="1"/>
    <col min="2565" max="2565" width="5" style="1" customWidth="1"/>
    <col min="2566" max="2566" width="9.7109375" style="1" customWidth="1"/>
    <col min="2567" max="2567" width="11.28515625" style="1" customWidth="1"/>
    <col min="2568" max="2568" width="15" style="1" customWidth="1"/>
    <col min="2569" max="2569" width="15.7109375" style="1" customWidth="1"/>
    <col min="2570" max="2570" width="9.140625" style="1"/>
    <col min="2571" max="2573" width="13.28515625" style="1" customWidth="1"/>
    <col min="2574" max="2574" width="14" style="1" customWidth="1"/>
    <col min="2575" max="2575" width="17.140625" style="1" customWidth="1"/>
    <col min="2576" max="2576" width="15.5703125" style="1" customWidth="1"/>
    <col min="2577" max="2577" width="16.28515625" style="1" customWidth="1"/>
    <col min="2578" max="2816" width="9.140625" style="1"/>
    <col min="2817" max="2817" width="8" style="1" customWidth="1"/>
    <col min="2818" max="2818" width="17" style="1" customWidth="1"/>
    <col min="2819" max="2819" width="61.85546875" style="1" customWidth="1"/>
    <col min="2820" max="2820" width="7.42578125" style="1" customWidth="1"/>
    <col min="2821" max="2821" width="5" style="1" customWidth="1"/>
    <col min="2822" max="2822" width="9.7109375" style="1" customWidth="1"/>
    <col min="2823" max="2823" width="11.28515625" style="1" customWidth="1"/>
    <col min="2824" max="2824" width="15" style="1" customWidth="1"/>
    <col min="2825" max="2825" width="15.7109375" style="1" customWidth="1"/>
    <col min="2826" max="2826" width="9.140625" style="1"/>
    <col min="2827" max="2829" width="13.28515625" style="1" customWidth="1"/>
    <col min="2830" max="2830" width="14" style="1" customWidth="1"/>
    <col min="2831" max="2831" width="17.140625" style="1" customWidth="1"/>
    <col min="2832" max="2832" width="15.5703125" style="1" customWidth="1"/>
    <col min="2833" max="2833" width="16.28515625" style="1" customWidth="1"/>
    <col min="2834" max="3072" width="9.140625" style="1"/>
    <col min="3073" max="3073" width="8" style="1" customWidth="1"/>
    <col min="3074" max="3074" width="17" style="1" customWidth="1"/>
    <col min="3075" max="3075" width="61.85546875" style="1" customWidth="1"/>
    <col min="3076" max="3076" width="7.42578125" style="1" customWidth="1"/>
    <col min="3077" max="3077" width="5" style="1" customWidth="1"/>
    <col min="3078" max="3078" width="9.7109375" style="1" customWidth="1"/>
    <col min="3079" max="3079" width="11.28515625" style="1" customWidth="1"/>
    <col min="3080" max="3080" width="15" style="1" customWidth="1"/>
    <col min="3081" max="3081" width="15.7109375" style="1" customWidth="1"/>
    <col min="3082" max="3082" width="9.140625" style="1"/>
    <col min="3083" max="3085" width="13.28515625" style="1" customWidth="1"/>
    <col min="3086" max="3086" width="14" style="1" customWidth="1"/>
    <col min="3087" max="3087" width="17.140625" style="1" customWidth="1"/>
    <col min="3088" max="3088" width="15.5703125" style="1" customWidth="1"/>
    <col min="3089" max="3089" width="16.28515625" style="1" customWidth="1"/>
    <col min="3090" max="3328" width="9.140625" style="1"/>
    <col min="3329" max="3329" width="8" style="1" customWidth="1"/>
    <col min="3330" max="3330" width="17" style="1" customWidth="1"/>
    <col min="3331" max="3331" width="61.85546875" style="1" customWidth="1"/>
    <col min="3332" max="3332" width="7.42578125" style="1" customWidth="1"/>
    <col min="3333" max="3333" width="5" style="1" customWidth="1"/>
    <col min="3334" max="3334" width="9.7109375" style="1" customWidth="1"/>
    <col min="3335" max="3335" width="11.28515625" style="1" customWidth="1"/>
    <col min="3336" max="3336" width="15" style="1" customWidth="1"/>
    <col min="3337" max="3337" width="15.7109375" style="1" customWidth="1"/>
    <col min="3338" max="3338" width="9.140625" style="1"/>
    <col min="3339" max="3341" width="13.28515625" style="1" customWidth="1"/>
    <col min="3342" max="3342" width="14" style="1" customWidth="1"/>
    <col min="3343" max="3343" width="17.140625" style="1" customWidth="1"/>
    <col min="3344" max="3344" width="15.5703125" style="1" customWidth="1"/>
    <col min="3345" max="3345" width="16.28515625" style="1" customWidth="1"/>
    <col min="3346" max="3584" width="9.140625" style="1"/>
    <col min="3585" max="3585" width="8" style="1" customWidth="1"/>
    <col min="3586" max="3586" width="17" style="1" customWidth="1"/>
    <col min="3587" max="3587" width="61.85546875" style="1" customWidth="1"/>
    <col min="3588" max="3588" width="7.42578125" style="1" customWidth="1"/>
    <col min="3589" max="3589" width="5" style="1" customWidth="1"/>
    <col min="3590" max="3590" width="9.7109375" style="1" customWidth="1"/>
    <col min="3591" max="3591" width="11.28515625" style="1" customWidth="1"/>
    <col min="3592" max="3592" width="15" style="1" customWidth="1"/>
    <col min="3593" max="3593" width="15.7109375" style="1" customWidth="1"/>
    <col min="3594" max="3594" width="9.140625" style="1"/>
    <col min="3595" max="3597" width="13.28515625" style="1" customWidth="1"/>
    <col min="3598" max="3598" width="14" style="1" customWidth="1"/>
    <col min="3599" max="3599" width="17.140625" style="1" customWidth="1"/>
    <col min="3600" max="3600" width="15.5703125" style="1" customWidth="1"/>
    <col min="3601" max="3601" width="16.28515625" style="1" customWidth="1"/>
    <col min="3602" max="3840" width="9.140625" style="1"/>
    <col min="3841" max="3841" width="8" style="1" customWidth="1"/>
    <col min="3842" max="3842" width="17" style="1" customWidth="1"/>
    <col min="3843" max="3843" width="61.85546875" style="1" customWidth="1"/>
    <col min="3844" max="3844" width="7.42578125" style="1" customWidth="1"/>
    <col min="3845" max="3845" width="5" style="1" customWidth="1"/>
    <col min="3846" max="3846" width="9.7109375" style="1" customWidth="1"/>
    <col min="3847" max="3847" width="11.28515625" style="1" customWidth="1"/>
    <col min="3848" max="3848" width="15" style="1" customWidth="1"/>
    <col min="3849" max="3849" width="15.7109375" style="1" customWidth="1"/>
    <col min="3850" max="3850" width="9.140625" style="1"/>
    <col min="3851" max="3853" width="13.28515625" style="1" customWidth="1"/>
    <col min="3854" max="3854" width="14" style="1" customWidth="1"/>
    <col min="3855" max="3855" width="17.140625" style="1" customWidth="1"/>
    <col min="3856" max="3856" width="15.5703125" style="1" customWidth="1"/>
    <col min="3857" max="3857" width="16.28515625" style="1" customWidth="1"/>
    <col min="3858" max="4096" width="9.140625" style="1"/>
    <col min="4097" max="4097" width="8" style="1" customWidth="1"/>
    <col min="4098" max="4098" width="17" style="1" customWidth="1"/>
    <col min="4099" max="4099" width="61.85546875" style="1" customWidth="1"/>
    <col min="4100" max="4100" width="7.42578125" style="1" customWidth="1"/>
    <col min="4101" max="4101" width="5" style="1" customWidth="1"/>
    <col min="4102" max="4102" width="9.7109375" style="1" customWidth="1"/>
    <col min="4103" max="4103" width="11.28515625" style="1" customWidth="1"/>
    <col min="4104" max="4104" width="15" style="1" customWidth="1"/>
    <col min="4105" max="4105" width="15.7109375" style="1" customWidth="1"/>
    <col min="4106" max="4106" width="9.140625" style="1"/>
    <col min="4107" max="4109" width="13.28515625" style="1" customWidth="1"/>
    <col min="4110" max="4110" width="14" style="1" customWidth="1"/>
    <col min="4111" max="4111" width="17.140625" style="1" customWidth="1"/>
    <col min="4112" max="4112" width="15.5703125" style="1" customWidth="1"/>
    <col min="4113" max="4113" width="16.28515625" style="1" customWidth="1"/>
    <col min="4114" max="4352" width="9.140625" style="1"/>
    <col min="4353" max="4353" width="8" style="1" customWidth="1"/>
    <col min="4354" max="4354" width="17" style="1" customWidth="1"/>
    <col min="4355" max="4355" width="61.85546875" style="1" customWidth="1"/>
    <col min="4356" max="4356" width="7.42578125" style="1" customWidth="1"/>
    <col min="4357" max="4357" width="5" style="1" customWidth="1"/>
    <col min="4358" max="4358" width="9.7109375" style="1" customWidth="1"/>
    <col min="4359" max="4359" width="11.28515625" style="1" customWidth="1"/>
    <col min="4360" max="4360" width="15" style="1" customWidth="1"/>
    <col min="4361" max="4361" width="15.7109375" style="1" customWidth="1"/>
    <col min="4362" max="4362" width="9.140625" style="1"/>
    <col min="4363" max="4365" width="13.28515625" style="1" customWidth="1"/>
    <col min="4366" max="4366" width="14" style="1" customWidth="1"/>
    <col min="4367" max="4367" width="17.140625" style="1" customWidth="1"/>
    <col min="4368" max="4368" width="15.5703125" style="1" customWidth="1"/>
    <col min="4369" max="4369" width="16.28515625" style="1" customWidth="1"/>
    <col min="4370" max="4608" width="9.140625" style="1"/>
    <col min="4609" max="4609" width="8" style="1" customWidth="1"/>
    <col min="4610" max="4610" width="17" style="1" customWidth="1"/>
    <col min="4611" max="4611" width="61.85546875" style="1" customWidth="1"/>
    <col min="4612" max="4612" width="7.42578125" style="1" customWidth="1"/>
    <col min="4613" max="4613" width="5" style="1" customWidth="1"/>
    <col min="4614" max="4614" width="9.7109375" style="1" customWidth="1"/>
    <col min="4615" max="4615" width="11.28515625" style="1" customWidth="1"/>
    <col min="4616" max="4616" width="15" style="1" customWidth="1"/>
    <col min="4617" max="4617" width="15.7109375" style="1" customWidth="1"/>
    <col min="4618" max="4618" width="9.140625" style="1"/>
    <col min="4619" max="4621" width="13.28515625" style="1" customWidth="1"/>
    <col min="4622" max="4622" width="14" style="1" customWidth="1"/>
    <col min="4623" max="4623" width="17.140625" style="1" customWidth="1"/>
    <col min="4624" max="4624" width="15.5703125" style="1" customWidth="1"/>
    <col min="4625" max="4625" width="16.28515625" style="1" customWidth="1"/>
    <col min="4626" max="4864" width="9.140625" style="1"/>
    <col min="4865" max="4865" width="8" style="1" customWidth="1"/>
    <col min="4866" max="4866" width="17" style="1" customWidth="1"/>
    <col min="4867" max="4867" width="61.85546875" style="1" customWidth="1"/>
    <col min="4868" max="4868" width="7.42578125" style="1" customWidth="1"/>
    <col min="4869" max="4869" width="5" style="1" customWidth="1"/>
    <col min="4870" max="4870" width="9.7109375" style="1" customWidth="1"/>
    <col min="4871" max="4871" width="11.28515625" style="1" customWidth="1"/>
    <col min="4872" max="4872" width="15" style="1" customWidth="1"/>
    <col min="4873" max="4873" width="15.7109375" style="1" customWidth="1"/>
    <col min="4874" max="4874" width="9.140625" style="1"/>
    <col min="4875" max="4877" width="13.28515625" style="1" customWidth="1"/>
    <col min="4878" max="4878" width="14" style="1" customWidth="1"/>
    <col min="4879" max="4879" width="17.140625" style="1" customWidth="1"/>
    <col min="4880" max="4880" width="15.5703125" style="1" customWidth="1"/>
    <col min="4881" max="4881" width="16.28515625" style="1" customWidth="1"/>
    <col min="4882" max="5120" width="9.140625" style="1"/>
    <col min="5121" max="5121" width="8" style="1" customWidth="1"/>
    <col min="5122" max="5122" width="17" style="1" customWidth="1"/>
    <col min="5123" max="5123" width="61.85546875" style="1" customWidth="1"/>
    <col min="5124" max="5124" width="7.42578125" style="1" customWidth="1"/>
    <col min="5125" max="5125" width="5" style="1" customWidth="1"/>
    <col min="5126" max="5126" width="9.7109375" style="1" customWidth="1"/>
    <col min="5127" max="5127" width="11.28515625" style="1" customWidth="1"/>
    <col min="5128" max="5128" width="15" style="1" customWidth="1"/>
    <col min="5129" max="5129" width="15.7109375" style="1" customWidth="1"/>
    <col min="5130" max="5130" width="9.140625" style="1"/>
    <col min="5131" max="5133" width="13.28515625" style="1" customWidth="1"/>
    <col min="5134" max="5134" width="14" style="1" customWidth="1"/>
    <col min="5135" max="5135" width="17.140625" style="1" customWidth="1"/>
    <col min="5136" max="5136" width="15.5703125" style="1" customWidth="1"/>
    <col min="5137" max="5137" width="16.28515625" style="1" customWidth="1"/>
    <col min="5138" max="5376" width="9.140625" style="1"/>
    <col min="5377" max="5377" width="8" style="1" customWidth="1"/>
    <col min="5378" max="5378" width="17" style="1" customWidth="1"/>
    <col min="5379" max="5379" width="61.85546875" style="1" customWidth="1"/>
    <col min="5380" max="5380" width="7.42578125" style="1" customWidth="1"/>
    <col min="5381" max="5381" width="5" style="1" customWidth="1"/>
    <col min="5382" max="5382" width="9.7109375" style="1" customWidth="1"/>
    <col min="5383" max="5383" width="11.28515625" style="1" customWidth="1"/>
    <col min="5384" max="5384" width="15" style="1" customWidth="1"/>
    <col min="5385" max="5385" width="15.7109375" style="1" customWidth="1"/>
    <col min="5386" max="5386" width="9.140625" style="1"/>
    <col min="5387" max="5389" width="13.28515625" style="1" customWidth="1"/>
    <col min="5390" max="5390" width="14" style="1" customWidth="1"/>
    <col min="5391" max="5391" width="17.140625" style="1" customWidth="1"/>
    <col min="5392" max="5392" width="15.5703125" style="1" customWidth="1"/>
    <col min="5393" max="5393" width="16.28515625" style="1" customWidth="1"/>
    <col min="5394" max="5632" width="9.140625" style="1"/>
    <col min="5633" max="5633" width="8" style="1" customWidth="1"/>
    <col min="5634" max="5634" width="17" style="1" customWidth="1"/>
    <col min="5635" max="5635" width="61.85546875" style="1" customWidth="1"/>
    <col min="5636" max="5636" width="7.42578125" style="1" customWidth="1"/>
    <col min="5637" max="5637" width="5" style="1" customWidth="1"/>
    <col min="5638" max="5638" width="9.7109375" style="1" customWidth="1"/>
    <col min="5639" max="5639" width="11.28515625" style="1" customWidth="1"/>
    <col min="5640" max="5640" width="15" style="1" customWidth="1"/>
    <col min="5641" max="5641" width="15.7109375" style="1" customWidth="1"/>
    <col min="5642" max="5642" width="9.140625" style="1"/>
    <col min="5643" max="5645" width="13.28515625" style="1" customWidth="1"/>
    <col min="5646" max="5646" width="14" style="1" customWidth="1"/>
    <col min="5647" max="5647" width="17.140625" style="1" customWidth="1"/>
    <col min="5648" max="5648" width="15.5703125" style="1" customWidth="1"/>
    <col min="5649" max="5649" width="16.28515625" style="1" customWidth="1"/>
    <col min="5650" max="5888" width="9.140625" style="1"/>
    <col min="5889" max="5889" width="8" style="1" customWidth="1"/>
    <col min="5890" max="5890" width="17" style="1" customWidth="1"/>
    <col min="5891" max="5891" width="61.85546875" style="1" customWidth="1"/>
    <col min="5892" max="5892" width="7.42578125" style="1" customWidth="1"/>
    <col min="5893" max="5893" width="5" style="1" customWidth="1"/>
    <col min="5894" max="5894" width="9.7109375" style="1" customWidth="1"/>
    <col min="5895" max="5895" width="11.28515625" style="1" customWidth="1"/>
    <col min="5896" max="5896" width="15" style="1" customWidth="1"/>
    <col min="5897" max="5897" width="15.7109375" style="1" customWidth="1"/>
    <col min="5898" max="5898" width="9.140625" style="1"/>
    <col min="5899" max="5901" width="13.28515625" style="1" customWidth="1"/>
    <col min="5902" max="5902" width="14" style="1" customWidth="1"/>
    <col min="5903" max="5903" width="17.140625" style="1" customWidth="1"/>
    <col min="5904" max="5904" width="15.5703125" style="1" customWidth="1"/>
    <col min="5905" max="5905" width="16.28515625" style="1" customWidth="1"/>
    <col min="5906" max="6144" width="9.140625" style="1"/>
    <col min="6145" max="6145" width="8" style="1" customWidth="1"/>
    <col min="6146" max="6146" width="17" style="1" customWidth="1"/>
    <col min="6147" max="6147" width="61.85546875" style="1" customWidth="1"/>
    <col min="6148" max="6148" width="7.42578125" style="1" customWidth="1"/>
    <col min="6149" max="6149" width="5" style="1" customWidth="1"/>
    <col min="6150" max="6150" width="9.7109375" style="1" customWidth="1"/>
    <col min="6151" max="6151" width="11.28515625" style="1" customWidth="1"/>
    <col min="6152" max="6152" width="15" style="1" customWidth="1"/>
    <col min="6153" max="6153" width="15.7109375" style="1" customWidth="1"/>
    <col min="6154" max="6154" width="9.140625" style="1"/>
    <col min="6155" max="6157" width="13.28515625" style="1" customWidth="1"/>
    <col min="6158" max="6158" width="14" style="1" customWidth="1"/>
    <col min="6159" max="6159" width="17.140625" style="1" customWidth="1"/>
    <col min="6160" max="6160" width="15.5703125" style="1" customWidth="1"/>
    <col min="6161" max="6161" width="16.28515625" style="1" customWidth="1"/>
    <col min="6162" max="6400" width="9.140625" style="1"/>
    <col min="6401" max="6401" width="8" style="1" customWidth="1"/>
    <col min="6402" max="6402" width="17" style="1" customWidth="1"/>
    <col min="6403" max="6403" width="61.85546875" style="1" customWidth="1"/>
    <col min="6404" max="6404" width="7.42578125" style="1" customWidth="1"/>
    <col min="6405" max="6405" width="5" style="1" customWidth="1"/>
    <col min="6406" max="6406" width="9.7109375" style="1" customWidth="1"/>
    <col min="6407" max="6407" width="11.28515625" style="1" customWidth="1"/>
    <col min="6408" max="6408" width="15" style="1" customWidth="1"/>
    <col min="6409" max="6409" width="15.7109375" style="1" customWidth="1"/>
    <col min="6410" max="6410" width="9.140625" style="1"/>
    <col min="6411" max="6413" width="13.28515625" style="1" customWidth="1"/>
    <col min="6414" max="6414" width="14" style="1" customWidth="1"/>
    <col min="6415" max="6415" width="17.140625" style="1" customWidth="1"/>
    <col min="6416" max="6416" width="15.5703125" style="1" customWidth="1"/>
    <col min="6417" max="6417" width="16.28515625" style="1" customWidth="1"/>
    <col min="6418" max="6656" width="9.140625" style="1"/>
    <col min="6657" max="6657" width="8" style="1" customWidth="1"/>
    <col min="6658" max="6658" width="17" style="1" customWidth="1"/>
    <col min="6659" max="6659" width="61.85546875" style="1" customWidth="1"/>
    <col min="6660" max="6660" width="7.42578125" style="1" customWidth="1"/>
    <col min="6661" max="6661" width="5" style="1" customWidth="1"/>
    <col min="6662" max="6662" width="9.7109375" style="1" customWidth="1"/>
    <col min="6663" max="6663" width="11.28515625" style="1" customWidth="1"/>
    <col min="6664" max="6664" width="15" style="1" customWidth="1"/>
    <col min="6665" max="6665" width="15.7109375" style="1" customWidth="1"/>
    <col min="6666" max="6666" width="9.140625" style="1"/>
    <col min="6667" max="6669" width="13.28515625" style="1" customWidth="1"/>
    <col min="6670" max="6670" width="14" style="1" customWidth="1"/>
    <col min="6671" max="6671" width="17.140625" style="1" customWidth="1"/>
    <col min="6672" max="6672" width="15.5703125" style="1" customWidth="1"/>
    <col min="6673" max="6673" width="16.28515625" style="1" customWidth="1"/>
    <col min="6674" max="6912" width="9.140625" style="1"/>
    <col min="6913" max="6913" width="8" style="1" customWidth="1"/>
    <col min="6914" max="6914" width="17" style="1" customWidth="1"/>
    <col min="6915" max="6915" width="61.85546875" style="1" customWidth="1"/>
    <col min="6916" max="6916" width="7.42578125" style="1" customWidth="1"/>
    <col min="6917" max="6917" width="5" style="1" customWidth="1"/>
    <col min="6918" max="6918" width="9.7109375" style="1" customWidth="1"/>
    <col min="6919" max="6919" width="11.28515625" style="1" customWidth="1"/>
    <col min="6920" max="6920" width="15" style="1" customWidth="1"/>
    <col min="6921" max="6921" width="15.7109375" style="1" customWidth="1"/>
    <col min="6922" max="6922" width="9.140625" style="1"/>
    <col min="6923" max="6925" width="13.28515625" style="1" customWidth="1"/>
    <col min="6926" max="6926" width="14" style="1" customWidth="1"/>
    <col min="6927" max="6927" width="17.140625" style="1" customWidth="1"/>
    <col min="6928" max="6928" width="15.5703125" style="1" customWidth="1"/>
    <col min="6929" max="6929" width="16.28515625" style="1" customWidth="1"/>
    <col min="6930" max="7168" width="9.140625" style="1"/>
    <col min="7169" max="7169" width="8" style="1" customWidth="1"/>
    <col min="7170" max="7170" width="17" style="1" customWidth="1"/>
    <col min="7171" max="7171" width="61.85546875" style="1" customWidth="1"/>
    <col min="7172" max="7172" width="7.42578125" style="1" customWidth="1"/>
    <col min="7173" max="7173" width="5" style="1" customWidth="1"/>
    <col min="7174" max="7174" width="9.7109375" style="1" customWidth="1"/>
    <col min="7175" max="7175" width="11.28515625" style="1" customWidth="1"/>
    <col min="7176" max="7176" width="15" style="1" customWidth="1"/>
    <col min="7177" max="7177" width="15.7109375" style="1" customWidth="1"/>
    <col min="7178" max="7178" width="9.140625" style="1"/>
    <col min="7179" max="7181" width="13.28515625" style="1" customWidth="1"/>
    <col min="7182" max="7182" width="14" style="1" customWidth="1"/>
    <col min="7183" max="7183" width="17.140625" style="1" customWidth="1"/>
    <col min="7184" max="7184" width="15.5703125" style="1" customWidth="1"/>
    <col min="7185" max="7185" width="16.28515625" style="1" customWidth="1"/>
    <col min="7186" max="7424" width="9.140625" style="1"/>
    <col min="7425" max="7425" width="8" style="1" customWidth="1"/>
    <col min="7426" max="7426" width="17" style="1" customWidth="1"/>
    <col min="7427" max="7427" width="61.85546875" style="1" customWidth="1"/>
    <col min="7428" max="7428" width="7.42578125" style="1" customWidth="1"/>
    <col min="7429" max="7429" width="5" style="1" customWidth="1"/>
    <col min="7430" max="7430" width="9.7109375" style="1" customWidth="1"/>
    <col min="7431" max="7431" width="11.28515625" style="1" customWidth="1"/>
    <col min="7432" max="7432" width="15" style="1" customWidth="1"/>
    <col min="7433" max="7433" width="15.7109375" style="1" customWidth="1"/>
    <col min="7434" max="7434" width="9.140625" style="1"/>
    <col min="7435" max="7437" width="13.28515625" style="1" customWidth="1"/>
    <col min="7438" max="7438" width="14" style="1" customWidth="1"/>
    <col min="7439" max="7439" width="17.140625" style="1" customWidth="1"/>
    <col min="7440" max="7440" width="15.5703125" style="1" customWidth="1"/>
    <col min="7441" max="7441" width="16.28515625" style="1" customWidth="1"/>
    <col min="7442" max="7680" width="9.140625" style="1"/>
    <col min="7681" max="7681" width="8" style="1" customWidth="1"/>
    <col min="7682" max="7682" width="17" style="1" customWidth="1"/>
    <col min="7683" max="7683" width="61.85546875" style="1" customWidth="1"/>
    <col min="7684" max="7684" width="7.42578125" style="1" customWidth="1"/>
    <col min="7685" max="7685" width="5" style="1" customWidth="1"/>
    <col min="7686" max="7686" width="9.7109375" style="1" customWidth="1"/>
    <col min="7687" max="7687" width="11.28515625" style="1" customWidth="1"/>
    <col min="7688" max="7688" width="15" style="1" customWidth="1"/>
    <col min="7689" max="7689" width="15.7109375" style="1" customWidth="1"/>
    <col min="7690" max="7690" width="9.140625" style="1"/>
    <col min="7691" max="7693" width="13.28515625" style="1" customWidth="1"/>
    <col min="7694" max="7694" width="14" style="1" customWidth="1"/>
    <col min="7695" max="7695" width="17.140625" style="1" customWidth="1"/>
    <col min="7696" max="7696" width="15.5703125" style="1" customWidth="1"/>
    <col min="7697" max="7697" width="16.28515625" style="1" customWidth="1"/>
    <col min="7698" max="7936" width="9.140625" style="1"/>
    <col min="7937" max="7937" width="8" style="1" customWidth="1"/>
    <col min="7938" max="7938" width="17" style="1" customWidth="1"/>
    <col min="7939" max="7939" width="61.85546875" style="1" customWidth="1"/>
    <col min="7940" max="7940" width="7.42578125" style="1" customWidth="1"/>
    <col min="7941" max="7941" width="5" style="1" customWidth="1"/>
    <col min="7942" max="7942" width="9.7109375" style="1" customWidth="1"/>
    <col min="7943" max="7943" width="11.28515625" style="1" customWidth="1"/>
    <col min="7944" max="7944" width="15" style="1" customWidth="1"/>
    <col min="7945" max="7945" width="15.7109375" style="1" customWidth="1"/>
    <col min="7946" max="7946" width="9.140625" style="1"/>
    <col min="7947" max="7949" width="13.28515625" style="1" customWidth="1"/>
    <col min="7950" max="7950" width="14" style="1" customWidth="1"/>
    <col min="7951" max="7951" width="17.140625" style="1" customWidth="1"/>
    <col min="7952" max="7952" width="15.5703125" style="1" customWidth="1"/>
    <col min="7953" max="7953" width="16.28515625" style="1" customWidth="1"/>
    <col min="7954" max="8192" width="9.140625" style="1"/>
    <col min="8193" max="8193" width="8" style="1" customWidth="1"/>
    <col min="8194" max="8194" width="17" style="1" customWidth="1"/>
    <col min="8195" max="8195" width="61.85546875" style="1" customWidth="1"/>
    <col min="8196" max="8196" width="7.42578125" style="1" customWidth="1"/>
    <col min="8197" max="8197" width="5" style="1" customWidth="1"/>
    <col min="8198" max="8198" width="9.7109375" style="1" customWidth="1"/>
    <col min="8199" max="8199" width="11.28515625" style="1" customWidth="1"/>
    <col min="8200" max="8200" width="15" style="1" customWidth="1"/>
    <col min="8201" max="8201" width="15.7109375" style="1" customWidth="1"/>
    <col min="8202" max="8202" width="9.140625" style="1"/>
    <col min="8203" max="8205" width="13.28515625" style="1" customWidth="1"/>
    <col min="8206" max="8206" width="14" style="1" customWidth="1"/>
    <col min="8207" max="8207" width="17.140625" style="1" customWidth="1"/>
    <col min="8208" max="8208" width="15.5703125" style="1" customWidth="1"/>
    <col min="8209" max="8209" width="16.28515625" style="1" customWidth="1"/>
    <col min="8210" max="8448" width="9.140625" style="1"/>
    <col min="8449" max="8449" width="8" style="1" customWidth="1"/>
    <col min="8450" max="8450" width="17" style="1" customWidth="1"/>
    <col min="8451" max="8451" width="61.85546875" style="1" customWidth="1"/>
    <col min="8452" max="8452" width="7.42578125" style="1" customWidth="1"/>
    <col min="8453" max="8453" width="5" style="1" customWidth="1"/>
    <col min="8454" max="8454" width="9.7109375" style="1" customWidth="1"/>
    <col min="8455" max="8455" width="11.28515625" style="1" customWidth="1"/>
    <col min="8456" max="8456" width="15" style="1" customWidth="1"/>
    <col min="8457" max="8457" width="15.7109375" style="1" customWidth="1"/>
    <col min="8458" max="8458" width="9.140625" style="1"/>
    <col min="8459" max="8461" width="13.28515625" style="1" customWidth="1"/>
    <col min="8462" max="8462" width="14" style="1" customWidth="1"/>
    <col min="8463" max="8463" width="17.140625" style="1" customWidth="1"/>
    <col min="8464" max="8464" width="15.5703125" style="1" customWidth="1"/>
    <col min="8465" max="8465" width="16.28515625" style="1" customWidth="1"/>
    <col min="8466" max="8704" width="9.140625" style="1"/>
    <col min="8705" max="8705" width="8" style="1" customWidth="1"/>
    <col min="8706" max="8706" width="17" style="1" customWidth="1"/>
    <col min="8707" max="8707" width="61.85546875" style="1" customWidth="1"/>
    <col min="8708" max="8708" width="7.42578125" style="1" customWidth="1"/>
    <col min="8709" max="8709" width="5" style="1" customWidth="1"/>
    <col min="8710" max="8710" width="9.7109375" style="1" customWidth="1"/>
    <col min="8711" max="8711" width="11.28515625" style="1" customWidth="1"/>
    <col min="8712" max="8712" width="15" style="1" customWidth="1"/>
    <col min="8713" max="8713" width="15.7109375" style="1" customWidth="1"/>
    <col min="8714" max="8714" width="9.140625" style="1"/>
    <col min="8715" max="8717" width="13.28515625" style="1" customWidth="1"/>
    <col min="8718" max="8718" width="14" style="1" customWidth="1"/>
    <col min="8719" max="8719" width="17.140625" style="1" customWidth="1"/>
    <col min="8720" max="8720" width="15.5703125" style="1" customWidth="1"/>
    <col min="8721" max="8721" width="16.28515625" style="1" customWidth="1"/>
    <col min="8722" max="8960" width="9.140625" style="1"/>
    <col min="8961" max="8961" width="8" style="1" customWidth="1"/>
    <col min="8962" max="8962" width="17" style="1" customWidth="1"/>
    <col min="8963" max="8963" width="61.85546875" style="1" customWidth="1"/>
    <col min="8964" max="8964" width="7.42578125" style="1" customWidth="1"/>
    <col min="8965" max="8965" width="5" style="1" customWidth="1"/>
    <col min="8966" max="8966" width="9.7109375" style="1" customWidth="1"/>
    <col min="8967" max="8967" width="11.28515625" style="1" customWidth="1"/>
    <col min="8968" max="8968" width="15" style="1" customWidth="1"/>
    <col min="8969" max="8969" width="15.7109375" style="1" customWidth="1"/>
    <col min="8970" max="8970" width="9.140625" style="1"/>
    <col min="8971" max="8973" width="13.28515625" style="1" customWidth="1"/>
    <col min="8974" max="8974" width="14" style="1" customWidth="1"/>
    <col min="8975" max="8975" width="17.140625" style="1" customWidth="1"/>
    <col min="8976" max="8976" width="15.5703125" style="1" customWidth="1"/>
    <col min="8977" max="8977" width="16.28515625" style="1" customWidth="1"/>
    <col min="8978" max="9216" width="9.140625" style="1"/>
    <col min="9217" max="9217" width="8" style="1" customWidth="1"/>
    <col min="9218" max="9218" width="17" style="1" customWidth="1"/>
    <col min="9219" max="9219" width="61.85546875" style="1" customWidth="1"/>
    <col min="9220" max="9220" width="7.42578125" style="1" customWidth="1"/>
    <col min="9221" max="9221" width="5" style="1" customWidth="1"/>
    <col min="9222" max="9222" width="9.7109375" style="1" customWidth="1"/>
    <col min="9223" max="9223" width="11.28515625" style="1" customWidth="1"/>
    <col min="9224" max="9224" width="15" style="1" customWidth="1"/>
    <col min="9225" max="9225" width="15.7109375" style="1" customWidth="1"/>
    <col min="9226" max="9226" width="9.140625" style="1"/>
    <col min="9227" max="9229" width="13.28515625" style="1" customWidth="1"/>
    <col min="9230" max="9230" width="14" style="1" customWidth="1"/>
    <col min="9231" max="9231" width="17.140625" style="1" customWidth="1"/>
    <col min="9232" max="9232" width="15.5703125" style="1" customWidth="1"/>
    <col min="9233" max="9233" width="16.28515625" style="1" customWidth="1"/>
    <col min="9234" max="9472" width="9.140625" style="1"/>
    <col min="9473" max="9473" width="8" style="1" customWidth="1"/>
    <col min="9474" max="9474" width="17" style="1" customWidth="1"/>
    <col min="9475" max="9475" width="61.85546875" style="1" customWidth="1"/>
    <col min="9476" max="9476" width="7.42578125" style="1" customWidth="1"/>
    <col min="9477" max="9477" width="5" style="1" customWidth="1"/>
    <col min="9478" max="9478" width="9.7109375" style="1" customWidth="1"/>
    <col min="9479" max="9479" width="11.28515625" style="1" customWidth="1"/>
    <col min="9480" max="9480" width="15" style="1" customWidth="1"/>
    <col min="9481" max="9481" width="15.7109375" style="1" customWidth="1"/>
    <col min="9482" max="9482" width="9.140625" style="1"/>
    <col min="9483" max="9485" width="13.28515625" style="1" customWidth="1"/>
    <col min="9486" max="9486" width="14" style="1" customWidth="1"/>
    <col min="9487" max="9487" width="17.140625" style="1" customWidth="1"/>
    <col min="9488" max="9488" width="15.5703125" style="1" customWidth="1"/>
    <col min="9489" max="9489" width="16.28515625" style="1" customWidth="1"/>
    <col min="9490" max="9728" width="9.140625" style="1"/>
    <col min="9729" max="9729" width="8" style="1" customWidth="1"/>
    <col min="9730" max="9730" width="17" style="1" customWidth="1"/>
    <col min="9731" max="9731" width="61.85546875" style="1" customWidth="1"/>
    <col min="9732" max="9732" width="7.42578125" style="1" customWidth="1"/>
    <col min="9733" max="9733" width="5" style="1" customWidth="1"/>
    <col min="9734" max="9734" width="9.7109375" style="1" customWidth="1"/>
    <col min="9735" max="9735" width="11.28515625" style="1" customWidth="1"/>
    <col min="9736" max="9736" width="15" style="1" customWidth="1"/>
    <col min="9737" max="9737" width="15.7109375" style="1" customWidth="1"/>
    <col min="9738" max="9738" width="9.140625" style="1"/>
    <col min="9739" max="9741" width="13.28515625" style="1" customWidth="1"/>
    <col min="9742" max="9742" width="14" style="1" customWidth="1"/>
    <col min="9743" max="9743" width="17.140625" style="1" customWidth="1"/>
    <col min="9744" max="9744" width="15.5703125" style="1" customWidth="1"/>
    <col min="9745" max="9745" width="16.28515625" style="1" customWidth="1"/>
    <col min="9746" max="9984" width="9.140625" style="1"/>
    <col min="9985" max="9985" width="8" style="1" customWidth="1"/>
    <col min="9986" max="9986" width="17" style="1" customWidth="1"/>
    <col min="9987" max="9987" width="61.85546875" style="1" customWidth="1"/>
    <col min="9988" max="9988" width="7.42578125" style="1" customWidth="1"/>
    <col min="9989" max="9989" width="5" style="1" customWidth="1"/>
    <col min="9990" max="9990" width="9.7109375" style="1" customWidth="1"/>
    <col min="9991" max="9991" width="11.28515625" style="1" customWidth="1"/>
    <col min="9992" max="9992" width="15" style="1" customWidth="1"/>
    <col min="9993" max="9993" width="15.7109375" style="1" customWidth="1"/>
    <col min="9994" max="9994" width="9.140625" style="1"/>
    <col min="9995" max="9997" width="13.28515625" style="1" customWidth="1"/>
    <col min="9998" max="9998" width="14" style="1" customWidth="1"/>
    <col min="9999" max="9999" width="17.140625" style="1" customWidth="1"/>
    <col min="10000" max="10000" width="15.5703125" style="1" customWidth="1"/>
    <col min="10001" max="10001" width="16.28515625" style="1" customWidth="1"/>
    <col min="10002" max="10240" width="9.140625" style="1"/>
    <col min="10241" max="10241" width="8" style="1" customWidth="1"/>
    <col min="10242" max="10242" width="17" style="1" customWidth="1"/>
    <col min="10243" max="10243" width="61.85546875" style="1" customWidth="1"/>
    <col min="10244" max="10244" width="7.42578125" style="1" customWidth="1"/>
    <col min="10245" max="10245" width="5" style="1" customWidth="1"/>
    <col min="10246" max="10246" width="9.7109375" style="1" customWidth="1"/>
    <col min="10247" max="10247" width="11.28515625" style="1" customWidth="1"/>
    <col min="10248" max="10248" width="15" style="1" customWidth="1"/>
    <col min="10249" max="10249" width="15.7109375" style="1" customWidth="1"/>
    <col min="10250" max="10250" width="9.140625" style="1"/>
    <col min="10251" max="10253" width="13.28515625" style="1" customWidth="1"/>
    <col min="10254" max="10254" width="14" style="1" customWidth="1"/>
    <col min="10255" max="10255" width="17.140625" style="1" customWidth="1"/>
    <col min="10256" max="10256" width="15.5703125" style="1" customWidth="1"/>
    <col min="10257" max="10257" width="16.28515625" style="1" customWidth="1"/>
    <col min="10258" max="10496" width="9.140625" style="1"/>
    <col min="10497" max="10497" width="8" style="1" customWidth="1"/>
    <col min="10498" max="10498" width="17" style="1" customWidth="1"/>
    <col min="10499" max="10499" width="61.85546875" style="1" customWidth="1"/>
    <col min="10500" max="10500" width="7.42578125" style="1" customWidth="1"/>
    <col min="10501" max="10501" width="5" style="1" customWidth="1"/>
    <col min="10502" max="10502" width="9.7109375" style="1" customWidth="1"/>
    <col min="10503" max="10503" width="11.28515625" style="1" customWidth="1"/>
    <col min="10504" max="10504" width="15" style="1" customWidth="1"/>
    <col min="10505" max="10505" width="15.7109375" style="1" customWidth="1"/>
    <col min="10506" max="10506" width="9.140625" style="1"/>
    <col min="10507" max="10509" width="13.28515625" style="1" customWidth="1"/>
    <col min="10510" max="10510" width="14" style="1" customWidth="1"/>
    <col min="10511" max="10511" width="17.140625" style="1" customWidth="1"/>
    <col min="10512" max="10512" width="15.5703125" style="1" customWidth="1"/>
    <col min="10513" max="10513" width="16.28515625" style="1" customWidth="1"/>
    <col min="10514" max="10752" width="9.140625" style="1"/>
    <col min="10753" max="10753" width="8" style="1" customWidth="1"/>
    <col min="10754" max="10754" width="17" style="1" customWidth="1"/>
    <col min="10755" max="10755" width="61.85546875" style="1" customWidth="1"/>
    <col min="10756" max="10756" width="7.42578125" style="1" customWidth="1"/>
    <col min="10757" max="10757" width="5" style="1" customWidth="1"/>
    <col min="10758" max="10758" width="9.7109375" style="1" customWidth="1"/>
    <col min="10759" max="10759" width="11.28515625" style="1" customWidth="1"/>
    <col min="10760" max="10760" width="15" style="1" customWidth="1"/>
    <col min="10761" max="10761" width="15.7109375" style="1" customWidth="1"/>
    <col min="10762" max="10762" width="9.140625" style="1"/>
    <col min="10763" max="10765" width="13.28515625" style="1" customWidth="1"/>
    <col min="10766" max="10766" width="14" style="1" customWidth="1"/>
    <col min="10767" max="10767" width="17.140625" style="1" customWidth="1"/>
    <col min="10768" max="10768" width="15.5703125" style="1" customWidth="1"/>
    <col min="10769" max="10769" width="16.28515625" style="1" customWidth="1"/>
    <col min="10770" max="11008" width="9.140625" style="1"/>
    <col min="11009" max="11009" width="8" style="1" customWidth="1"/>
    <col min="11010" max="11010" width="17" style="1" customWidth="1"/>
    <col min="11011" max="11011" width="61.85546875" style="1" customWidth="1"/>
    <col min="11012" max="11012" width="7.42578125" style="1" customWidth="1"/>
    <col min="11013" max="11013" width="5" style="1" customWidth="1"/>
    <col min="11014" max="11014" width="9.7109375" style="1" customWidth="1"/>
    <col min="11015" max="11015" width="11.28515625" style="1" customWidth="1"/>
    <col min="11016" max="11016" width="15" style="1" customWidth="1"/>
    <col min="11017" max="11017" width="15.7109375" style="1" customWidth="1"/>
    <col min="11018" max="11018" width="9.140625" style="1"/>
    <col min="11019" max="11021" width="13.28515625" style="1" customWidth="1"/>
    <col min="11022" max="11022" width="14" style="1" customWidth="1"/>
    <col min="11023" max="11023" width="17.140625" style="1" customWidth="1"/>
    <col min="11024" max="11024" width="15.5703125" style="1" customWidth="1"/>
    <col min="11025" max="11025" width="16.28515625" style="1" customWidth="1"/>
    <col min="11026" max="11264" width="9.140625" style="1"/>
    <col min="11265" max="11265" width="8" style="1" customWidth="1"/>
    <col min="11266" max="11266" width="17" style="1" customWidth="1"/>
    <col min="11267" max="11267" width="61.85546875" style="1" customWidth="1"/>
    <col min="11268" max="11268" width="7.42578125" style="1" customWidth="1"/>
    <col min="11269" max="11269" width="5" style="1" customWidth="1"/>
    <col min="11270" max="11270" width="9.7109375" style="1" customWidth="1"/>
    <col min="11271" max="11271" width="11.28515625" style="1" customWidth="1"/>
    <col min="11272" max="11272" width="15" style="1" customWidth="1"/>
    <col min="11273" max="11273" width="15.7109375" style="1" customWidth="1"/>
    <col min="11274" max="11274" width="9.140625" style="1"/>
    <col min="11275" max="11277" width="13.28515625" style="1" customWidth="1"/>
    <col min="11278" max="11278" width="14" style="1" customWidth="1"/>
    <col min="11279" max="11279" width="17.140625" style="1" customWidth="1"/>
    <col min="11280" max="11280" width="15.5703125" style="1" customWidth="1"/>
    <col min="11281" max="11281" width="16.28515625" style="1" customWidth="1"/>
    <col min="11282" max="11520" width="9.140625" style="1"/>
    <col min="11521" max="11521" width="8" style="1" customWidth="1"/>
    <col min="11522" max="11522" width="17" style="1" customWidth="1"/>
    <col min="11523" max="11523" width="61.85546875" style="1" customWidth="1"/>
    <col min="11524" max="11524" width="7.42578125" style="1" customWidth="1"/>
    <col min="11525" max="11525" width="5" style="1" customWidth="1"/>
    <col min="11526" max="11526" width="9.7109375" style="1" customWidth="1"/>
    <col min="11527" max="11527" width="11.28515625" style="1" customWidth="1"/>
    <col min="11528" max="11528" width="15" style="1" customWidth="1"/>
    <col min="11529" max="11529" width="15.7109375" style="1" customWidth="1"/>
    <col min="11530" max="11530" width="9.140625" style="1"/>
    <col min="11531" max="11533" width="13.28515625" style="1" customWidth="1"/>
    <col min="11534" max="11534" width="14" style="1" customWidth="1"/>
    <col min="11535" max="11535" width="17.140625" style="1" customWidth="1"/>
    <col min="11536" max="11536" width="15.5703125" style="1" customWidth="1"/>
    <col min="11537" max="11537" width="16.28515625" style="1" customWidth="1"/>
    <col min="11538" max="11776" width="9.140625" style="1"/>
    <col min="11777" max="11777" width="8" style="1" customWidth="1"/>
    <col min="11778" max="11778" width="17" style="1" customWidth="1"/>
    <col min="11779" max="11779" width="61.85546875" style="1" customWidth="1"/>
    <col min="11780" max="11780" width="7.42578125" style="1" customWidth="1"/>
    <col min="11781" max="11781" width="5" style="1" customWidth="1"/>
    <col min="11782" max="11782" width="9.7109375" style="1" customWidth="1"/>
    <col min="11783" max="11783" width="11.28515625" style="1" customWidth="1"/>
    <col min="11784" max="11784" width="15" style="1" customWidth="1"/>
    <col min="11785" max="11785" width="15.7109375" style="1" customWidth="1"/>
    <col min="11786" max="11786" width="9.140625" style="1"/>
    <col min="11787" max="11789" width="13.28515625" style="1" customWidth="1"/>
    <col min="11790" max="11790" width="14" style="1" customWidth="1"/>
    <col min="11791" max="11791" width="17.140625" style="1" customWidth="1"/>
    <col min="11792" max="11792" width="15.5703125" style="1" customWidth="1"/>
    <col min="11793" max="11793" width="16.28515625" style="1" customWidth="1"/>
    <col min="11794" max="12032" width="9.140625" style="1"/>
    <col min="12033" max="12033" width="8" style="1" customWidth="1"/>
    <col min="12034" max="12034" width="17" style="1" customWidth="1"/>
    <col min="12035" max="12035" width="61.85546875" style="1" customWidth="1"/>
    <col min="12036" max="12036" width="7.42578125" style="1" customWidth="1"/>
    <col min="12037" max="12037" width="5" style="1" customWidth="1"/>
    <col min="12038" max="12038" width="9.7109375" style="1" customWidth="1"/>
    <col min="12039" max="12039" width="11.28515625" style="1" customWidth="1"/>
    <col min="12040" max="12040" width="15" style="1" customWidth="1"/>
    <col min="12041" max="12041" width="15.7109375" style="1" customWidth="1"/>
    <col min="12042" max="12042" width="9.140625" style="1"/>
    <col min="12043" max="12045" width="13.28515625" style="1" customWidth="1"/>
    <col min="12046" max="12046" width="14" style="1" customWidth="1"/>
    <col min="12047" max="12047" width="17.140625" style="1" customWidth="1"/>
    <col min="12048" max="12048" width="15.5703125" style="1" customWidth="1"/>
    <col min="12049" max="12049" width="16.28515625" style="1" customWidth="1"/>
    <col min="12050" max="12288" width="9.140625" style="1"/>
    <col min="12289" max="12289" width="8" style="1" customWidth="1"/>
    <col min="12290" max="12290" width="17" style="1" customWidth="1"/>
    <col min="12291" max="12291" width="61.85546875" style="1" customWidth="1"/>
    <col min="12292" max="12292" width="7.42578125" style="1" customWidth="1"/>
    <col min="12293" max="12293" width="5" style="1" customWidth="1"/>
    <col min="12294" max="12294" width="9.7109375" style="1" customWidth="1"/>
    <col min="12295" max="12295" width="11.28515625" style="1" customWidth="1"/>
    <col min="12296" max="12296" width="15" style="1" customWidth="1"/>
    <col min="12297" max="12297" width="15.7109375" style="1" customWidth="1"/>
    <col min="12298" max="12298" width="9.140625" style="1"/>
    <col min="12299" max="12301" width="13.28515625" style="1" customWidth="1"/>
    <col min="12302" max="12302" width="14" style="1" customWidth="1"/>
    <col min="12303" max="12303" width="17.140625" style="1" customWidth="1"/>
    <col min="12304" max="12304" width="15.5703125" style="1" customWidth="1"/>
    <col min="12305" max="12305" width="16.28515625" style="1" customWidth="1"/>
    <col min="12306" max="12544" width="9.140625" style="1"/>
    <col min="12545" max="12545" width="8" style="1" customWidth="1"/>
    <col min="12546" max="12546" width="17" style="1" customWidth="1"/>
    <col min="12547" max="12547" width="61.85546875" style="1" customWidth="1"/>
    <col min="12548" max="12548" width="7.42578125" style="1" customWidth="1"/>
    <col min="12549" max="12549" width="5" style="1" customWidth="1"/>
    <col min="12550" max="12550" width="9.7109375" style="1" customWidth="1"/>
    <col min="12551" max="12551" width="11.28515625" style="1" customWidth="1"/>
    <col min="12552" max="12552" width="15" style="1" customWidth="1"/>
    <col min="12553" max="12553" width="15.7109375" style="1" customWidth="1"/>
    <col min="12554" max="12554" width="9.140625" style="1"/>
    <col min="12555" max="12557" width="13.28515625" style="1" customWidth="1"/>
    <col min="12558" max="12558" width="14" style="1" customWidth="1"/>
    <col min="12559" max="12559" width="17.140625" style="1" customWidth="1"/>
    <col min="12560" max="12560" width="15.5703125" style="1" customWidth="1"/>
    <col min="12561" max="12561" width="16.28515625" style="1" customWidth="1"/>
    <col min="12562" max="12800" width="9.140625" style="1"/>
    <col min="12801" max="12801" width="8" style="1" customWidth="1"/>
    <col min="12802" max="12802" width="17" style="1" customWidth="1"/>
    <col min="12803" max="12803" width="61.85546875" style="1" customWidth="1"/>
    <col min="12804" max="12804" width="7.42578125" style="1" customWidth="1"/>
    <col min="12805" max="12805" width="5" style="1" customWidth="1"/>
    <col min="12806" max="12806" width="9.7109375" style="1" customWidth="1"/>
    <col min="12807" max="12807" width="11.28515625" style="1" customWidth="1"/>
    <col min="12808" max="12808" width="15" style="1" customWidth="1"/>
    <col min="12809" max="12809" width="15.7109375" style="1" customWidth="1"/>
    <col min="12810" max="12810" width="9.140625" style="1"/>
    <col min="12811" max="12813" width="13.28515625" style="1" customWidth="1"/>
    <col min="12814" max="12814" width="14" style="1" customWidth="1"/>
    <col min="12815" max="12815" width="17.140625" style="1" customWidth="1"/>
    <col min="12816" max="12816" width="15.5703125" style="1" customWidth="1"/>
    <col min="12817" max="12817" width="16.28515625" style="1" customWidth="1"/>
    <col min="12818" max="13056" width="9.140625" style="1"/>
    <col min="13057" max="13057" width="8" style="1" customWidth="1"/>
    <col min="13058" max="13058" width="17" style="1" customWidth="1"/>
    <col min="13059" max="13059" width="61.85546875" style="1" customWidth="1"/>
    <col min="13060" max="13060" width="7.42578125" style="1" customWidth="1"/>
    <col min="13061" max="13061" width="5" style="1" customWidth="1"/>
    <col min="13062" max="13062" width="9.7109375" style="1" customWidth="1"/>
    <col min="13063" max="13063" width="11.28515625" style="1" customWidth="1"/>
    <col min="13064" max="13064" width="15" style="1" customWidth="1"/>
    <col min="13065" max="13065" width="15.7109375" style="1" customWidth="1"/>
    <col min="13066" max="13066" width="9.140625" style="1"/>
    <col min="13067" max="13069" width="13.28515625" style="1" customWidth="1"/>
    <col min="13070" max="13070" width="14" style="1" customWidth="1"/>
    <col min="13071" max="13071" width="17.140625" style="1" customWidth="1"/>
    <col min="13072" max="13072" width="15.5703125" style="1" customWidth="1"/>
    <col min="13073" max="13073" width="16.28515625" style="1" customWidth="1"/>
    <col min="13074" max="13312" width="9.140625" style="1"/>
    <col min="13313" max="13313" width="8" style="1" customWidth="1"/>
    <col min="13314" max="13314" width="17" style="1" customWidth="1"/>
    <col min="13315" max="13315" width="61.85546875" style="1" customWidth="1"/>
    <col min="13316" max="13316" width="7.42578125" style="1" customWidth="1"/>
    <col min="13317" max="13317" width="5" style="1" customWidth="1"/>
    <col min="13318" max="13318" width="9.7109375" style="1" customWidth="1"/>
    <col min="13319" max="13319" width="11.28515625" style="1" customWidth="1"/>
    <col min="13320" max="13320" width="15" style="1" customWidth="1"/>
    <col min="13321" max="13321" width="15.7109375" style="1" customWidth="1"/>
    <col min="13322" max="13322" width="9.140625" style="1"/>
    <col min="13323" max="13325" width="13.28515625" style="1" customWidth="1"/>
    <col min="13326" max="13326" width="14" style="1" customWidth="1"/>
    <col min="13327" max="13327" width="17.140625" style="1" customWidth="1"/>
    <col min="13328" max="13328" width="15.5703125" style="1" customWidth="1"/>
    <col min="13329" max="13329" width="16.28515625" style="1" customWidth="1"/>
    <col min="13330" max="13568" width="9.140625" style="1"/>
    <col min="13569" max="13569" width="8" style="1" customWidth="1"/>
    <col min="13570" max="13570" width="17" style="1" customWidth="1"/>
    <col min="13571" max="13571" width="61.85546875" style="1" customWidth="1"/>
    <col min="13572" max="13572" width="7.42578125" style="1" customWidth="1"/>
    <col min="13573" max="13573" width="5" style="1" customWidth="1"/>
    <col min="13574" max="13574" width="9.7109375" style="1" customWidth="1"/>
    <col min="13575" max="13575" width="11.28515625" style="1" customWidth="1"/>
    <col min="13576" max="13576" width="15" style="1" customWidth="1"/>
    <col min="13577" max="13577" width="15.7109375" style="1" customWidth="1"/>
    <col min="13578" max="13578" width="9.140625" style="1"/>
    <col min="13579" max="13581" width="13.28515625" style="1" customWidth="1"/>
    <col min="13582" max="13582" width="14" style="1" customWidth="1"/>
    <col min="13583" max="13583" width="17.140625" style="1" customWidth="1"/>
    <col min="13584" max="13584" width="15.5703125" style="1" customWidth="1"/>
    <col min="13585" max="13585" width="16.28515625" style="1" customWidth="1"/>
    <col min="13586" max="13824" width="9.140625" style="1"/>
    <col min="13825" max="13825" width="8" style="1" customWidth="1"/>
    <col min="13826" max="13826" width="17" style="1" customWidth="1"/>
    <col min="13827" max="13827" width="61.85546875" style="1" customWidth="1"/>
    <col min="13828" max="13828" width="7.42578125" style="1" customWidth="1"/>
    <col min="13829" max="13829" width="5" style="1" customWidth="1"/>
    <col min="13830" max="13830" width="9.7109375" style="1" customWidth="1"/>
    <col min="13831" max="13831" width="11.28515625" style="1" customWidth="1"/>
    <col min="13832" max="13832" width="15" style="1" customWidth="1"/>
    <col min="13833" max="13833" width="15.7109375" style="1" customWidth="1"/>
    <col min="13834" max="13834" width="9.140625" style="1"/>
    <col min="13835" max="13837" width="13.28515625" style="1" customWidth="1"/>
    <col min="13838" max="13838" width="14" style="1" customWidth="1"/>
    <col min="13839" max="13839" width="17.140625" style="1" customWidth="1"/>
    <col min="13840" max="13840" width="15.5703125" style="1" customWidth="1"/>
    <col min="13841" max="13841" width="16.28515625" style="1" customWidth="1"/>
    <col min="13842" max="14080" width="9.140625" style="1"/>
    <col min="14081" max="14081" width="8" style="1" customWidth="1"/>
    <col min="14082" max="14082" width="17" style="1" customWidth="1"/>
    <col min="14083" max="14083" width="61.85546875" style="1" customWidth="1"/>
    <col min="14084" max="14084" width="7.42578125" style="1" customWidth="1"/>
    <col min="14085" max="14085" width="5" style="1" customWidth="1"/>
    <col min="14086" max="14086" width="9.7109375" style="1" customWidth="1"/>
    <col min="14087" max="14087" width="11.28515625" style="1" customWidth="1"/>
    <col min="14088" max="14088" width="15" style="1" customWidth="1"/>
    <col min="14089" max="14089" width="15.7109375" style="1" customWidth="1"/>
    <col min="14090" max="14090" width="9.140625" style="1"/>
    <col min="14091" max="14093" width="13.28515625" style="1" customWidth="1"/>
    <col min="14094" max="14094" width="14" style="1" customWidth="1"/>
    <col min="14095" max="14095" width="17.140625" style="1" customWidth="1"/>
    <col min="14096" max="14096" width="15.5703125" style="1" customWidth="1"/>
    <col min="14097" max="14097" width="16.28515625" style="1" customWidth="1"/>
    <col min="14098" max="14336" width="9.140625" style="1"/>
    <col min="14337" max="14337" width="8" style="1" customWidth="1"/>
    <col min="14338" max="14338" width="17" style="1" customWidth="1"/>
    <col min="14339" max="14339" width="61.85546875" style="1" customWidth="1"/>
    <col min="14340" max="14340" width="7.42578125" style="1" customWidth="1"/>
    <col min="14341" max="14341" width="5" style="1" customWidth="1"/>
    <col min="14342" max="14342" width="9.7109375" style="1" customWidth="1"/>
    <col min="14343" max="14343" width="11.28515625" style="1" customWidth="1"/>
    <col min="14344" max="14344" width="15" style="1" customWidth="1"/>
    <col min="14345" max="14345" width="15.7109375" style="1" customWidth="1"/>
    <col min="14346" max="14346" width="9.140625" style="1"/>
    <col min="14347" max="14349" width="13.28515625" style="1" customWidth="1"/>
    <col min="14350" max="14350" width="14" style="1" customWidth="1"/>
    <col min="14351" max="14351" width="17.140625" style="1" customWidth="1"/>
    <col min="14352" max="14352" width="15.5703125" style="1" customWidth="1"/>
    <col min="14353" max="14353" width="16.28515625" style="1" customWidth="1"/>
    <col min="14354" max="14592" width="9.140625" style="1"/>
    <col min="14593" max="14593" width="8" style="1" customWidth="1"/>
    <col min="14594" max="14594" width="17" style="1" customWidth="1"/>
    <col min="14595" max="14595" width="61.85546875" style="1" customWidth="1"/>
    <col min="14596" max="14596" width="7.42578125" style="1" customWidth="1"/>
    <col min="14597" max="14597" width="5" style="1" customWidth="1"/>
    <col min="14598" max="14598" width="9.7109375" style="1" customWidth="1"/>
    <col min="14599" max="14599" width="11.28515625" style="1" customWidth="1"/>
    <col min="14600" max="14600" width="15" style="1" customWidth="1"/>
    <col min="14601" max="14601" width="15.7109375" style="1" customWidth="1"/>
    <col min="14602" max="14602" width="9.140625" style="1"/>
    <col min="14603" max="14605" width="13.28515625" style="1" customWidth="1"/>
    <col min="14606" max="14606" width="14" style="1" customWidth="1"/>
    <col min="14607" max="14607" width="17.140625" style="1" customWidth="1"/>
    <col min="14608" max="14608" width="15.5703125" style="1" customWidth="1"/>
    <col min="14609" max="14609" width="16.28515625" style="1" customWidth="1"/>
    <col min="14610" max="14848" width="9.140625" style="1"/>
    <col min="14849" max="14849" width="8" style="1" customWidth="1"/>
    <col min="14850" max="14850" width="17" style="1" customWidth="1"/>
    <col min="14851" max="14851" width="61.85546875" style="1" customWidth="1"/>
    <col min="14852" max="14852" width="7.42578125" style="1" customWidth="1"/>
    <col min="14853" max="14853" width="5" style="1" customWidth="1"/>
    <col min="14854" max="14854" width="9.7109375" style="1" customWidth="1"/>
    <col min="14855" max="14855" width="11.28515625" style="1" customWidth="1"/>
    <col min="14856" max="14856" width="15" style="1" customWidth="1"/>
    <col min="14857" max="14857" width="15.7109375" style="1" customWidth="1"/>
    <col min="14858" max="14858" width="9.140625" style="1"/>
    <col min="14859" max="14861" width="13.28515625" style="1" customWidth="1"/>
    <col min="14862" max="14862" width="14" style="1" customWidth="1"/>
    <col min="14863" max="14863" width="17.140625" style="1" customWidth="1"/>
    <col min="14864" max="14864" width="15.5703125" style="1" customWidth="1"/>
    <col min="14865" max="14865" width="16.28515625" style="1" customWidth="1"/>
    <col min="14866" max="15104" width="9.140625" style="1"/>
    <col min="15105" max="15105" width="8" style="1" customWidth="1"/>
    <col min="15106" max="15106" width="17" style="1" customWidth="1"/>
    <col min="15107" max="15107" width="61.85546875" style="1" customWidth="1"/>
    <col min="15108" max="15108" width="7.42578125" style="1" customWidth="1"/>
    <col min="15109" max="15109" width="5" style="1" customWidth="1"/>
    <col min="15110" max="15110" width="9.7109375" style="1" customWidth="1"/>
    <col min="15111" max="15111" width="11.28515625" style="1" customWidth="1"/>
    <col min="15112" max="15112" width="15" style="1" customWidth="1"/>
    <col min="15113" max="15113" width="15.7109375" style="1" customWidth="1"/>
    <col min="15114" max="15114" width="9.140625" style="1"/>
    <col min="15115" max="15117" width="13.28515625" style="1" customWidth="1"/>
    <col min="15118" max="15118" width="14" style="1" customWidth="1"/>
    <col min="15119" max="15119" width="17.140625" style="1" customWidth="1"/>
    <col min="15120" max="15120" width="15.5703125" style="1" customWidth="1"/>
    <col min="15121" max="15121" width="16.28515625" style="1" customWidth="1"/>
    <col min="15122" max="15360" width="9.140625" style="1"/>
    <col min="15361" max="15361" width="8" style="1" customWidth="1"/>
    <col min="15362" max="15362" width="17" style="1" customWidth="1"/>
    <col min="15363" max="15363" width="61.85546875" style="1" customWidth="1"/>
    <col min="15364" max="15364" width="7.42578125" style="1" customWidth="1"/>
    <col min="15365" max="15365" width="5" style="1" customWidth="1"/>
    <col min="15366" max="15366" width="9.7109375" style="1" customWidth="1"/>
    <col min="15367" max="15367" width="11.28515625" style="1" customWidth="1"/>
    <col min="15368" max="15368" width="15" style="1" customWidth="1"/>
    <col min="15369" max="15369" width="15.7109375" style="1" customWidth="1"/>
    <col min="15370" max="15370" width="9.140625" style="1"/>
    <col min="15371" max="15373" width="13.28515625" style="1" customWidth="1"/>
    <col min="15374" max="15374" width="14" style="1" customWidth="1"/>
    <col min="15375" max="15375" width="17.140625" style="1" customWidth="1"/>
    <col min="15376" max="15376" width="15.5703125" style="1" customWidth="1"/>
    <col min="15377" max="15377" width="16.28515625" style="1" customWidth="1"/>
    <col min="15378" max="15616" width="9.140625" style="1"/>
    <col min="15617" max="15617" width="8" style="1" customWidth="1"/>
    <col min="15618" max="15618" width="17" style="1" customWidth="1"/>
    <col min="15619" max="15619" width="61.85546875" style="1" customWidth="1"/>
    <col min="15620" max="15620" width="7.42578125" style="1" customWidth="1"/>
    <col min="15621" max="15621" width="5" style="1" customWidth="1"/>
    <col min="15622" max="15622" width="9.7109375" style="1" customWidth="1"/>
    <col min="15623" max="15623" width="11.28515625" style="1" customWidth="1"/>
    <col min="15624" max="15624" width="15" style="1" customWidth="1"/>
    <col min="15625" max="15625" width="15.7109375" style="1" customWidth="1"/>
    <col min="15626" max="15626" width="9.140625" style="1"/>
    <col min="15627" max="15629" width="13.28515625" style="1" customWidth="1"/>
    <col min="15630" max="15630" width="14" style="1" customWidth="1"/>
    <col min="15631" max="15631" width="17.140625" style="1" customWidth="1"/>
    <col min="15632" max="15632" width="15.5703125" style="1" customWidth="1"/>
    <col min="15633" max="15633" width="16.28515625" style="1" customWidth="1"/>
    <col min="15634" max="15872" width="9.140625" style="1"/>
    <col min="15873" max="15873" width="8" style="1" customWidth="1"/>
    <col min="15874" max="15874" width="17" style="1" customWidth="1"/>
    <col min="15875" max="15875" width="61.85546875" style="1" customWidth="1"/>
    <col min="15876" max="15876" width="7.42578125" style="1" customWidth="1"/>
    <col min="15877" max="15877" width="5" style="1" customWidth="1"/>
    <col min="15878" max="15878" width="9.7109375" style="1" customWidth="1"/>
    <col min="15879" max="15879" width="11.28515625" style="1" customWidth="1"/>
    <col min="15880" max="15880" width="15" style="1" customWidth="1"/>
    <col min="15881" max="15881" width="15.7109375" style="1" customWidth="1"/>
    <col min="15882" max="15882" width="9.140625" style="1"/>
    <col min="15883" max="15885" width="13.28515625" style="1" customWidth="1"/>
    <col min="15886" max="15886" width="14" style="1" customWidth="1"/>
    <col min="15887" max="15887" width="17.140625" style="1" customWidth="1"/>
    <col min="15888" max="15888" width="15.5703125" style="1" customWidth="1"/>
    <col min="15889" max="15889" width="16.28515625" style="1" customWidth="1"/>
    <col min="15890" max="16128" width="9.140625" style="1"/>
    <col min="16129" max="16129" width="8" style="1" customWidth="1"/>
    <col min="16130" max="16130" width="17" style="1" customWidth="1"/>
    <col min="16131" max="16131" width="61.85546875" style="1" customWidth="1"/>
    <col min="16132" max="16132" width="7.42578125" style="1" customWidth="1"/>
    <col min="16133" max="16133" width="5" style="1" customWidth="1"/>
    <col min="16134" max="16134" width="9.7109375" style="1" customWidth="1"/>
    <col min="16135" max="16135" width="11.28515625" style="1" customWidth="1"/>
    <col min="16136" max="16136" width="15" style="1" customWidth="1"/>
    <col min="16137" max="16137" width="15.7109375" style="1" customWidth="1"/>
    <col min="16138" max="16138" width="9.140625" style="1"/>
    <col min="16139" max="16141" width="13.28515625" style="1" customWidth="1"/>
    <col min="16142" max="16142" width="14" style="1" customWidth="1"/>
    <col min="16143" max="16143" width="17.140625" style="1" customWidth="1"/>
    <col min="16144" max="16144" width="15.5703125" style="1" customWidth="1"/>
    <col min="16145" max="16145" width="16.28515625" style="1" customWidth="1"/>
    <col min="16146" max="16384" width="9.140625" style="1"/>
  </cols>
  <sheetData>
    <row r="1" spans="1:9" ht="15.75" customHeight="1">
      <c r="A1" s="132"/>
      <c r="B1" s="133"/>
      <c r="C1" s="134"/>
      <c r="D1" s="135"/>
      <c r="E1" s="135"/>
      <c r="F1" s="135"/>
      <c r="G1" s="135"/>
      <c r="H1" s="136"/>
      <c r="I1" s="137"/>
    </row>
    <row r="2" spans="1:9" ht="60" customHeight="1">
      <c r="A2" s="136"/>
      <c r="B2" s="137"/>
      <c r="C2" s="138" t="s">
        <v>0</v>
      </c>
      <c r="D2" s="138"/>
      <c r="E2" s="138"/>
      <c r="F2" s="138"/>
      <c r="G2" s="138"/>
      <c r="H2" s="139"/>
      <c r="I2" s="140"/>
    </row>
    <row r="3" spans="1:9" ht="12.95" customHeight="1">
      <c r="A3" s="115" t="s">
        <v>2</v>
      </c>
      <c r="B3" s="116"/>
      <c r="C3" s="117" t="s">
        <v>77</v>
      </c>
      <c r="D3" s="118"/>
      <c r="E3" s="118"/>
      <c r="F3" s="118"/>
      <c r="G3" s="118"/>
      <c r="H3" s="118"/>
      <c r="I3" s="119"/>
    </row>
    <row r="4" spans="1:9" ht="27" customHeight="1">
      <c r="A4" s="78" t="s">
        <v>3</v>
      </c>
      <c r="B4" s="77">
        <v>45498</v>
      </c>
      <c r="C4" s="89"/>
      <c r="D4" s="120" t="s">
        <v>68</v>
      </c>
      <c r="E4" s="121"/>
      <c r="F4" s="121"/>
      <c r="G4" s="121"/>
      <c r="H4" s="122" t="s">
        <v>4</v>
      </c>
      <c r="I4" s="123"/>
    </row>
    <row r="5" spans="1:9" ht="12.95" customHeight="1">
      <c r="A5" s="126"/>
      <c r="B5" s="127"/>
      <c r="C5" s="130"/>
      <c r="D5" s="130"/>
      <c r="E5" s="130"/>
      <c r="F5" s="130"/>
      <c r="G5" s="130"/>
      <c r="H5" s="124"/>
      <c r="I5" s="125"/>
    </row>
    <row r="6" spans="1:9" ht="20.100000000000001" customHeight="1">
      <c r="A6" s="128"/>
      <c r="B6" s="129"/>
      <c r="C6" s="130"/>
      <c r="D6" s="130"/>
      <c r="E6" s="130"/>
      <c r="F6" s="130"/>
      <c r="G6" s="131"/>
      <c r="H6" s="90" t="s">
        <v>5</v>
      </c>
      <c r="I6" s="91">
        <v>0.2457</v>
      </c>
    </row>
    <row r="7" spans="1:9" ht="40.5" customHeight="1">
      <c r="A7" s="80" t="s">
        <v>6</v>
      </c>
      <c r="B7" s="79" t="s">
        <v>7</v>
      </c>
      <c r="C7" s="2" t="s">
        <v>8</v>
      </c>
      <c r="D7" s="3" t="s">
        <v>9</v>
      </c>
      <c r="E7" s="2" t="s">
        <v>10</v>
      </c>
      <c r="F7" s="3" t="s">
        <v>11</v>
      </c>
      <c r="G7" s="3" t="s">
        <v>12</v>
      </c>
      <c r="H7" s="92" t="s">
        <v>13</v>
      </c>
      <c r="I7" s="93" t="s">
        <v>14</v>
      </c>
    </row>
    <row r="8" spans="1:9" ht="12" customHeight="1">
      <c r="A8" s="82">
        <v>1</v>
      </c>
      <c r="B8" s="81"/>
      <c r="C8" s="5" t="s">
        <v>15</v>
      </c>
      <c r="D8" s="4"/>
      <c r="E8" s="4"/>
      <c r="F8" s="4"/>
      <c r="G8" s="6"/>
      <c r="H8" s="94">
        <f>SUM(H9:H17)</f>
        <v>345459.27</v>
      </c>
      <c r="I8" s="95">
        <f>SUM(I9:I17)</f>
        <v>430338.66000000003</v>
      </c>
    </row>
    <row r="9" spans="1:9" ht="12.95" customHeight="1">
      <c r="A9" s="84">
        <v>1.01</v>
      </c>
      <c r="B9" s="83" t="s">
        <v>117</v>
      </c>
      <c r="C9" s="7" t="s">
        <v>118</v>
      </c>
      <c r="D9" s="8">
        <v>24</v>
      </c>
      <c r="E9" s="9" t="s">
        <v>16</v>
      </c>
      <c r="F9" s="10">
        <v>170.89</v>
      </c>
      <c r="G9" s="11">
        <f>ROUND(F9+(F9*$I$6),2)</f>
        <v>212.88</v>
      </c>
      <c r="H9" s="96">
        <f>ROUND(D9*F9,2)</f>
        <v>4101.3599999999997</v>
      </c>
      <c r="I9" s="97">
        <f>D9*G9</f>
        <v>5109.12</v>
      </c>
    </row>
    <row r="10" spans="1:9" ht="12" customHeight="1">
      <c r="A10" s="84">
        <v>1.02</v>
      </c>
      <c r="B10" s="83" t="s">
        <v>17</v>
      </c>
      <c r="C10" s="7" t="s">
        <v>18</v>
      </c>
      <c r="D10" s="11">
        <v>1</v>
      </c>
      <c r="E10" s="9" t="s">
        <v>19</v>
      </c>
      <c r="F10" s="10">
        <v>1786.1</v>
      </c>
      <c r="G10" s="11">
        <f t="shared" ref="G10:G17" si="0">ROUND(F10+(F10*$I$6),2)</f>
        <v>2224.94</v>
      </c>
      <c r="H10" s="96">
        <f t="shared" ref="H10:H13" si="1">ROUND(D10*G10,2)</f>
        <v>2224.94</v>
      </c>
      <c r="I10" s="97">
        <f t="shared" ref="I10:I17" si="2">ROUND(H10+H10*$I$6,2)</f>
        <v>2771.61</v>
      </c>
    </row>
    <row r="11" spans="1:9" ht="12.95" customHeight="1">
      <c r="A11" s="84">
        <v>1.03</v>
      </c>
      <c r="B11" s="83" t="s">
        <v>17</v>
      </c>
      <c r="C11" s="7" t="s">
        <v>20</v>
      </c>
      <c r="D11" s="11">
        <v>2</v>
      </c>
      <c r="E11" s="9" t="s">
        <v>19</v>
      </c>
      <c r="F11" s="10">
        <v>1960</v>
      </c>
      <c r="G11" s="11">
        <f t="shared" si="0"/>
        <v>2441.5700000000002</v>
      </c>
      <c r="H11" s="96">
        <f t="shared" si="1"/>
        <v>4883.1400000000003</v>
      </c>
      <c r="I11" s="97">
        <f t="shared" si="2"/>
        <v>6082.93</v>
      </c>
    </row>
    <row r="12" spans="1:9" ht="22.5">
      <c r="A12" s="84">
        <v>1.04</v>
      </c>
      <c r="B12" s="83" t="s">
        <v>21</v>
      </c>
      <c r="C12" s="7" t="s">
        <v>22</v>
      </c>
      <c r="D12" s="8" t="s">
        <v>23</v>
      </c>
      <c r="E12" s="9" t="s">
        <v>19</v>
      </c>
      <c r="F12" s="10">
        <v>1530.03</v>
      </c>
      <c r="G12" s="11">
        <f t="shared" si="0"/>
        <v>1905.96</v>
      </c>
      <c r="H12" s="96">
        <f t="shared" si="1"/>
        <v>1905.96</v>
      </c>
      <c r="I12" s="97">
        <f t="shared" si="2"/>
        <v>2374.25</v>
      </c>
    </row>
    <row r="13" spans="1:9" ht="12.95" customHeight="1">
      <c r="A13" s="84">
        <v>1.05</v>
      </c>
      <c r="B13" s="83" t="s">
        <v>120</v>
      </c>
      <c r="C13" s="7" t="s">
        <v>119</v>
      </c>
      <c r="D13" s="8">
        <v>1</v>
      </c>
      <c r="E13" s="9" t="s">
        <v>19</v>
      </c>
      <c r="F13" s="10">
        <v>8200.26</v>
      </c>
      <c r="G13" s="11">
        <f t="shared" si="0"/>
        <v>10215.06</v>
      </c>
      <c r="H13" s="96">
        <f t="shared" si="1"/>
        <v>10215.06</v>
      </c>
      <c r="I13" s="97">
        <f t="shared" si="2"/>
        <v>12724.9</v>
      </c>
    </row>
    <row r="14" spans="1:9" ht="22.5">
      <c r="A14" s="84">
        <v>1.06</v>
      </c>
      <c r="B14" s="85" t="s">
        <v>76</v>
      </c>
      <c r="C14" s="7" t="s">
        <v>85</v>
      </c>
      <c r="D14" s="8">
        <v>2932.62</v>
      </c>
      <c r="E14" s="9" t="s">
        <v>84</v>
      </c>
      <c r="F14" s="12">
        <v>48.12</v>
      </c>
      <c r="G14" s="11">
        <f t="shared" ref="G14:G15" si="3">ROUND(F14+(F14*$I$6),2)</f>
        <v>59.94</v>
      </c>
      <c r="H14" s="96">
        <f t="shared" ref="H14" si="4">ROUND(D14*G14,2)</f>
        <v>175781.24</v>
      </c>
      <c r="I14" s="97">
        <f t="shared" ref="I14" si="5">ROUND(H14+H14*$I$6,2)</f>
        <v>218970.69</v>
      </c>
    </row>
    <row r="15" spans="1:9" ht="22.5">
      <c r="A15" s="84">
        <v>1.07</v>
      </c>
      <c r="B15" s="85" t="s">
        <v>121</v>
      </c>
      <c r="C15" s="7" t="s">
        <v>86</v>
      </c>
      <c r="D15" s="8">
        <v>64.72</v>
      </c>
      <c r="E15" s="58" t="s">
        <v>24</v>
      </c>
      <c r="F15" s="12">
        <v>617.54999999999995</v>
      </c>
      <c r="G15" s="11">
        <f t="shared" si="3"/>
        <v>769.28</v>
      </c>
      <c r="H15" s="96">
        <f t="shared" ref="H15" si="6">ROUND(D15*G15,2)</f>
        <v>49787.8</v>
      </c>
      <c r="I15" s="97">
        <f t="shared" ref="I15:I16" si="7">ROUND(H15+H15*$I$6,2)</f>
        <v>62020.66</v>
      </c>
    </row>
    <row r="16" spans="1:9" ht="22.5">
      <c r="A16" s="84">
        <v>1.08</v>
      </c>
      <c r="B16" s="85" t="s">
        <v>76</v>
      </c>
      <c r="C16" s="56" t="s">
        <v>75</v>
      </c>
      <c r="D16" s="57">
        <v>10.5</v>
      </c>
      <c r="E16" s="58" t="s">
        <v>24</v>
      </c>
      <c r="F16" s="59">
        <v>7033.22</v>
      </c>
      <c r="G16" s="60">
        <f t="shared" ref="G16" si="8">ROUND(F16+(F16*$I$6),2)</f>
        <v>8761.2800000000007</v>
      </c>
      <c r="H16" s="60">
        <f>ROUND(D16*F16,2)</f>
        <v>73848.81</v>
      </c>
      <c r="I16" s="98">
        <f t="shared" si="7"/>
        <v>91993.46</v>
      </c>
    </row>
    <row r="17" spans="1:9" ht="22.5">
      <c r="A17" s="84">
        <v>1.0900000000000001</v>
      </c>
      <c r="B17" s="85" t="s">
        <v>88</v>
      </c>
      <c r="C17" s="56" t="s">
        <v>87</v>
      </c>
      <c r="D17" s="57">
        <v>72</v>
      </c>
      <c r="E17" s="58" t="s">
        <v>24</v>
      </c>
      <c r="F17" s="59">
        <v>315.43</v>
      </c>
      <c r="G17" s="60">
        <f t="shared" si="0"/>
        <v>392.93</v>
      </c>
      <c r="H17" s="60">
        <f>ROUND(D17*F17,2)</f>
        <v>22710.959999999999</v>
      </c>
      <c r="I17" s="98">
        <f t="shared" si="2"/>
        <v>28291.040000000001</v>
      </c>
    </row>
    <row r="18" spans="1:9">
      <c r="A18" s="70"/>
      <c r="B18" s="71"/>
      <c r="C18" s="72"/>
      <c r="D18" s="73"/>
      <c r="E18" s="74"/>
      <c r="F18" s="75"/>
      <c r="G18" s="76"/>
      <c r="H18" s="76"/>
      <c r="I18" s="76"/>
    </row>
    <row r="19" spans="1:9" ht="12" customHeight="1">
      <c r="A19" s="82">
        <v>2</v>
      </c>
      <c r="B19" s="86"/>
      <c r="C19" s="62" t="s">
        <v>89</v>
      </c>
      <c r="D19" s="61"/>
      <c r="E19" s="61"/>
      <c r="F19" s="61"/>
      <c r="G19" s="63"/>
      <c r="H19" s="64">
        <f>SUM(H20:H27)</f>
        <v>3159.94</v>
      </c>
      <c r="I19" s="65">
        <f>SUM(I20:I28)</f>
        <v>16265.16</v>
      </c>
    </row>
    <row r="20" spans="1:9" ht="21" customHeight="1">
      <c r="A20" s="84" t="s">
        <v>79</v>
      </c>
      <c r="B20" s="83" t="s">
        <v>90</v>
      </c>
      <c r="C20" s="7" t="s">
        <v>91</v>
      </c>
      <c r="D20" s="8">
        <v>1</v>
      </c>
      <c r="E20" s="9" t="s">
        <v>19</v>
      </c>
      <c r="F20" s="9">
        <v>453.45</v>
      </c>
      <c r="G20" s="11">
        <f t="shared" ref="G20" si="9">ROUND(F20+(F20*$I$6),2)</f>
        <v>564.86</v>
      </c>
      <c r="H20" s="11">
        <f t="shared" ref="H20:H27" si="10">ROUND(D20*G20,2)</f>
        <v>564.86</v>
      </c>
      <c r="I20" s="55">
        <f t="shared" ref="I20:I27" si="11">ROUND(H20+H20*$I$6,2)</f>
        <v>703.65</v>
      </c>
    </row>
    <row r="21" spans="1:9" ht="21" customHeight="1">
      <c r="A21" s="84" t="s">
        <v>26</v>
      </c>
      <c r="B21" s="83" t="s">
        <v>95</v>
      </c>
      <c r="C21" s="7" t="s">
        <v>92</v>
      </c>
      <c r="D21" s="8">
        <v>1</v>
      </c>
      <c r="E21" s="9" t="s">
        <v>19</v>
      </c>
      <c r="F21" s="9">
        <v>18.649999999999999</v>
      </c>
      <c r="G21" s="11">
        <f t="shared" ref="G21" si="12">ROUND(F21+(F21*$I$6),2)</f>
        <v>23.23</v>
      </c>
      <c r="H21" s="11">
        <f t="shared" si="10"/>
        <v>23.23</v>
      </c>
      <c r="I21" s="55">
        <f t="shared" si="11"/>
        <v>28.94</v>
      </c>
    </row>
    <row r="22" spans="1:9" ht="21" customHeight="1">
      <c r="A22" s="84" t="s">
        <v>80</v>
      </c>
      <c r="B22" s="83" t="s">
        <v>94</v>
      </c>
      <c r="C22" s="7" t="s">
        <v>93</v>
      </c>
      <c r="D22" s="8">
        <v>1</v>
      </c>
      <c r="E22" s="9" t="s">
        <v>19</v>
      </c>
      <c r="F22" s="9">
        <v>10.9</v>
      </c>
      <c r="G22" s="11">
        <f t="shared" ref="G22:G24" si="13">ROUND(F22+(F22*$I$6),2)</f>
        <v>13.58</v>
      </c>
      <c r="H22" s="11">
        <f t="shared" si="10"/>
        <v>13.58</v>
      </c>
      <c r="I22" s="55">
        <f t="shared" si="11"/>
        <v>16.920000000000002</v>
      </c>
    </row>
    <row r="23" spans="1:9" ht="21" customHeight="1">
      <c r="A23" s="84" t="s">
        <v>30</v>
      </c>
      <c r="B23" s="83" t="s">
        <v>96</v>
      </c>
      <c r="C23" s="7" t="s">
        <v>97</v>
      </c>
      <c r="D23" s="8">
        <v>1</v>
      </c>
      <c r="E23" s="9" t="s">
        <v>19</v>
      </c>
      <c r="F23" s="9">
        <v>10.07</v>
      </c>
      <c r="G23" s="11">
        <f t="shared" si="13"/>
        <v>12.54</v>
      </c>
      <c r="H23" s="11">
        <f t="shared" si="10"/>
        <v>12.54</v>
      </c>
      <c r="I23" s="55">
        <f t="shared" si="11"/>
        <v>15.62</v>
      </c>
    </row>
    <row r="24" spans="1:9" ht="21" customHeight="1">
      <c r="A24" s="84" t="s">
        <v>33</v>
      </c>
      <c r="B24" s="83" t="s">
        <v>99</v>
      </c>
      <c r="C24" s="7" t="s">
        <v>98</v>
      </c>
      <c r="D24" s="8">
        <v>1</v>
      </c>
      <c r="E24" s="9" t="s">
        <v>19</v>
      </c>
      <c r="F24" s="9">
        <v>21.32</v>
      </c>
      <c r="G24" s="11">
        <f t="shared" si="13"/>
        <v>26.56</v>
      </c>
      <c r="H24" s="11">
        <f t="shared" si="10"/>
        <v>26.56</v>
      </c>
      <c r="I24" s="55">
        <f t="shared" si="11"/>
        <v>33.090000000000003</v>
      </c>
    </row>
    <row r="25" spans="1:9" ht="21" customHeight="1">
      <c r="A25" s="84" t="s">
        <v>36</v>
      </c>
      <c r="B25" s="83" t="s">
        <v>100</v>
      </c>
      <c r="C25" s="7" t="s">
        <v>101</v>
      </c>
      <c r="D25" s="8">
        <v>1</v>
      </c>
      <c r="E25" s="9" t="s">
        <v>19</v>
      </c>
      <c r="F25" s="9">
        <v>104.46</v>
      </c>
      <c r="G25" s="11">
        <f t="shared" ref="G25:G27" si="14">ROUND(F25+(F25*$I$6),2)</f>
        <v>130.13</v>
      </c>
      <c r="H25" s="11">
        <f t="shared" si="10"/>
        <v>130.13</v>
      </c>
      <c r="I25" s="55">
        <f t="shared" si="11"/>
        <v>162.1</v>
      </c>
    </row>
    <row r="26" spans="1:9" ht="21" customHeight="1">
      <c r="A26" s="84" t="s">
        <v>40</v>
      </c>
      <c r="B26" s="83" t="s">
        <v>122</v>
      </c>
      <c r="C26" s="7" t="s">
        <v>123</v>
      </c>
      <c r="D26" s="8">
        <v>200</v>
      </c>
      <c r="E26" s="9" t="s">
        <v>19</v>
      </c>
      <c r="F26" s="9">
        <v>3.91</v>
      </c>
      <c r="G26" s="11">
        <f t="shared" si="14"/>
        <v>4.87</v>
      </c>
      <c r="H26" s="11">
        <f t="shared" si="10"/>
        <v>974</v>
      </c>
      <c r="I26" s="55">
        <f t="shared" si="11"/>
        <v>1213.31</v>
      </c>
    </row>
    <row r="27" spans="1:9" ht="21" customHeight="1">
      <c r="A27" s="84" t="s">
        <v>81</v>
      </c>
      <c r="B27" s="83" t="s">
        <v>102</v>
      </c>
      <c r="C27" s="7" t="s">
        <v>103</v>
      </c>
      <c r="D27" s="8">
        <v>8</v>
      </c>
      <c r="E27" s="9" t="s">
        <v>19</v>
      </c>
      <c r="F27" s="9">
        <v>141.99</v>
      </c>
      <c r="G27" s="11">
        <f t="shared" si="14"/>
        <v>176.88</v>
      </c>
      <c r="H27" s="11">
        <f t="shared" si="10"/>
        <v>1415.04</v>
      </c>
      <c r="I27" s="55">
        <f t="shared" si="11"/>
        <v>1762.72</v>
      </c>
    </row>
    <row r="28" spans="1:9">
      <c r="A28" s="84" t="s">
        <v>125</v>
      </c>
      <c r="B28" s="85" t="s">
        <v>76</v>
      </c>
      <c r="C28" s="7" t="s">
        <v>126</v>
      </c>
      <c r="D28" s="8">
        <v>1</v>
      </c>
      <c r="E28" s="9" t="s">
        <v>19</v>
      </c>
      <c r="F28" s="111">
        <v>7945</v>
      </c>
      <c r="G28" s="11">
        <f t="shared" ref="G28" si="15">ROUND(F28+(F28*$I$6),2)</f>
        <v>9897.09</v>
      </c>
      <c r="H28" s="11">
        <f t="shared" ref="H28" si="16">ROUND(D28*G28,2)</f>
        <v>9897.09</v>
      </c>
      <c r="I28" s="55">
        <f t="shared" ref="I28" si="17">ROUND(H28+H28*$I$6,2)</f>
        <v>12328.81</v>
      </c>
    </row>
    <row r="29" spans="1:9" s="191" customFormat="1" ht="12" customHeight="1">
      <c r="A29" s="184">
        <v>3</v>
      </c>
      <c r="B29" s="185"/>
      <c r="C29" s="186" t="s">
        <v>25</v>
      </c>
      <c r="D29" s="187"/>
      <c r="E29" s="187"/>
      <c r="F29" s="187"/>
      <c r="G29" s="188"/>
      <c r="H29" s="189">
        <f>SUM(H30:H41)</f>
        <v>38383.700000000004</v>
      </c>
      <c r="I29" s="190">
        <f>SUM(I30:I41)</f>
        <v>47814.561271999999</v>
      </c>
    </row>
    <row r="30" spans="1:9" s="191" customFormat="1" ht="21" customHeight="1">
      <c r="A30" s="192" t="s">
        <v>104</v>
      </c>
      <c r="B30" s="193" t="s">
        <v>27</v>
      </c>
      <c r="C30" s="194" t="s">
        <v>28</v>
      </c>
      <c r="D30" s="195">
        <v>48.6</v>
      </c>
      <c r="E30" s="196" t="s">
        <v>24</v>
      </c>
      <c r="F30" s="196">
        <v>3.95</v>
      </c>
      <c r="G30" s="197">
        <f t="shared" ref="G30:G40" si="18">ROUND(F30+(F30*$I$6),2)</f>
        <v>4.92</v>
      </c>
      <c r="H30" s="197">
        <f>ROUND(D30*G30,2)</f>
        <v>239.11</v>
      </c>
      <c r="I30" s="198">
        <f>ROUND(H30+H30*$I$6,2)</f>
        <v>297.86</v>
      </c>
    </row>
    <row r="31" spans="1:9" ht="25.5" customHeight="1">
      <c r="A31" s="84" t="s">
        <v>105</v>
      </c>
      <c r="B31" s="83" t="s">
        <v>31</v>
      </c>
      <c r="C31" s="7" t="s">
        <v>32</v>
      </c>
      <c r="D31" s="8">
        <v>7.44</v>
      </c>
      <c r="E31" s="9" t="s">
        <v>29</v>
      </c>
      <c r="F31" s="9">
        <v>67.25</v>
      </c>
      <c r="G31" s="11">
        <f t="shared" si="18"/>
        <v>83.77</v>
      </c>
      <c r="H31" s="11">
        <f t="shared" ref="H31:H40" si="19">ROUND(D31*G31,2)</f>
        <v>623.25</v>
      </c>
      <c r="I31" s="55">
        <f t="shared" ref="I31:I39" si="20">ROUND(H31+H31*$I$6,2)</f>
        <v>776.38</v>
      </c>
    </row>
    <row r="32" spans="1:9" ht="12.95" customHeight="1">
      <c r="A32" s="84" t="s">
        <v>106</v>
      </c>
      <c r="B32" s="83" t="s">
        <v>34</v>
      </c>
      <c r="C32" s="7" t="s">
        <v>35</v>
      </c>
      <c r="D32" s="8">
        <v>3.71</v>
      </c>
      <c r="E32" s="9" t="s">
        <v>29</v>
      </c>
      <c r="F32" s="9">
        <v>100.61</v>
      </c>
      <c r="G32" s="11">
        <f t="shared" si="18"/>
        <v>125.33</v>
      </c>
      <c r="H32" s="11">
        <f t="shared" si="19"/>
        <v>464.97</v>
      </c>
      <c r="I32" s="55">
        <f t="shared" si="20"/>
        <v>579.21</v>
      </c>
    </row>
    <row r="33" spans="1:9" ht="24.75" customHeight="1">
      <c r="A33" s="84" t="s">
        <v>107</v>
      </c>
      <c r="B33" s="83" t="s">
        <v>37</v>
      </c>
      <c r="C33" s="7" t="s">
        <v>38</v>
      </c>
      <c r="D33" s="8">
        <v>48</v>
      </c>
      <c r="E33" s="9" t="s">
        <v>39</v>
      </c>
      <c r="F33" s="9">
        <v>63.78</v>
      </c>
      <c r="G33" s="11">
        <f t="shared" si="18"/>
        <v>79.45</v>
      </c>
      <c r="H33" s="11">
        <f t="shared" si="19"/>
        <v>3813.6</v>
      </c>
      <c r="I33" s="55">
        <f t="shared" si="20"/>
        <v>4750.6000000000004</v>
      </c>
    </row>
    <row r="34" spans="1:9" ht="12.95" customHeight="1">
      <c r="A34" s="84" t="s">
        <v>108</v>
      </c>
      <c r="B34" s="83" t="s">
        <v>41</v>
      </c>
      <c r="C34" s="7" t="s">
        <v>42</v>
      </c>
      <c r="D34" s="8">
        <v>4.03</v>
      </c>
      <c r="E34" s="9" t="s">
        <v>29</v>
      </c>
      <c r="F34" s="9">
        <v>40.770000000000003</v>
      </c>
      <c r="G34" s="11">
        <f t="shared" si="18"/>
        <v>50.79</v>
      </c>
      <c r="H34" s="11">
        <f t="shared" si="19"/>
        <v>204.68</v>
      </c>
      <c r="I34" s="55">
        <f t="shared" si="20"/>
        <v>254.97</v>
      </c>
    </row>
    <row r="35" spans="1:9" ht="24" customHeight="1">
      <c r="A35" s="84" t="s">
        <v>109</v>
      </c>
      <c r="B35" s="83" t="s">
        <v>43</v>
      </c>
      <c r="C35" s="7" t="s">
        <v>44</v>
      </c>
      <c r="D35" s="8">
        <v>5.44</v>
      </c>
      <c r="E35" s="9" t="s">
        <v>29</v>
      </c>
      <c r="F35" s="9">
        <v>621.86</v>
      </c>
      <c r="G35" s="11">
        <f t="shared" si="18"/>
        <v>774.65</v>
      </c>
      <c r="H35" s="11">
        <f t="shared" si="19"/>
        <v>4214.1000000000004</v>
      </c>
      <c r="I35" s="55">
        <f t="shared" si="20"/>
        <v>5249.5</v>
      </c>
    </row>
    <row r="36" spans="1:9" ht="33.75" customHeight="1">
      <c r="A36" s="84" t="s">
        <v>110</v>
      </c>
      <c r="B36" s="83" t="s">
        <v>45</v>
      </c>
      <c r="C36" s="7" t="s">
        <v>116</v>
      </c>
      <c r="D36" s="8">
        <v>12</v>
      </c>
      <c r="E36" s="9" t="s">
        <v>39</v>
      </c>
      <c r="F36" s="9">
        <v>152.81</v>
      </c>
      <c r="G36" s="11">
        <f t="shared" si="18"/>
        <v>190.36</v>
      </c>
      <c r="H36" s="11">
        <f t="shared" si="19"/>
        <v>2284.3200000000002</v>
      </c>
      <c r="I36" s="55">
        <f t="shared" si="20"/>
        <v>2845.58</v>
      </c>
    </row>
    <row r="37" spans="1:9" ht="24.75" customHeight="1">
      <c r="A37" s="84" t="s">
        <v>111</v>
      </c>
      <c r="B37" s="83" t="s">
        <v>46</v>
      </c>
      <c r="C37" s="7" t="s">
        <v>47</v>
      </c>
      <c r="D37" s="8">
        <v>38.53</v>
      </c>
      <c r="E37" s="9" t="s">
        <v>24</v>
      </c>
      <c r="F37" s="9">
        <v>62.78</v>
      </c>
      <c r="G37" s="11">
        <f t="shared" si="18"/>
        <v>78.209999999999994</v>
      </c>
      <c r="H37" s="11">
        <f t="shared" si="19"/>
        <v>3013.43</v>
      </c>
      <c r="I37" s="55">
        <f t="shared" si="20"/>
        <v>3753.83</v>
      </c>
    </row>
    <row r="38" spans="1:9" ht="34.5" customHeight="1">
      <c r="A38" s="84" t="s">
        <v>112</v>
      </c>
      <c r="B38" s="83" t="s">
        <v>48</v>
      </c>
      <c r="C38" s="7" t="s">
        <v>49</v>
      </c>
      <c r="D38" s="8">
        <v>13.94</v>
      </c>
      <c r="E38" s="9" t="s">
        <v>29</v>
      </c>
      <c r="F38" s="9">
        <v>688.87</v>
      </c>
      <c r="G38" s="11">
        <f t="shared" si="18"/>
        <v>858.13</v>
      </c>
      <c r="H38" s="11">
        <f t="shared" si="19"/>
        <v>11962.33</v>
      </c>
      <c r="I38" s="55">
        <f t="shared" si="20"/>
        <v>14901.47</v>
      </c>
    </row>
    <row r="39" spans="1:9" ht="21.75" customHeight="1">
      <c r="A39" s="84" t="s">
        <v>113</v>
      </c>
      <c r="B39" s="83" t="s">
        <v>50</v>
      </c>
      <c r="C39" s="7" t="s">
        <v>51</v>
      </c>
      <c r="D39" s="8">
        <v>653.22</v>
      </c>
      <c r="E39" s="9" t="s">
        <v>52</v>
      </c>
      <c r="F39" s="9">
        <v>13.08</v>
      </c>
      <c r="G39" s="11">
        <f t="shared" si="18"/>
        <v>16.29</v>
      </c>
      <c r="H39" s="11">
        <f t="shared" si="19"/>
        <v>10640.95</v>
      </c>
      <c r="I39" s="55">
        <f t="shared" si="20"/>
        <v>13255.43</v>
      </c>
    </row>
    <row r="40" spans="1:9" ht="36" customHeight="1">
      <c r="A40" s="84" t="s">
        <v>114</v>
      </c>
      <c r="B40" s="83" t="s">
        <v>53</v>
      </c>
      <c r="C40" s="7" t="s">
        <v>54</v>
      </c>
      <c r="D40" s="8">
        <v>3.04</v>
      </c>
      <c r="E40" s="9" t="s">
        <v>29</v>
      </c>
      <c r="F40" s="9">
        <v>136.63999999999999</v>
      </c>
      <c r="G40" s="11">
        <f t="shared" si="18"/>
        <v>170.21</v>
      </c>
      <c r="H40" s="11">
        <f t="shared" si="19"/>
        <v>517.44000000000005</v>
      </c>
      <c r="I40" s="55">
        <f>H40*1.2457</f>
        <v>644.57500800000014</v>
      </c>
    </row>
    <row r="41" spans="1:9" ht="24" customHeight="1">
      <c r="A41" s="84" t="s">
        <v>115</v>
      </c>
      <c r="B41" s="83" t="s">
        <v>55</v>
      </c>
      <c r="C41" s="7" t="s">
        <v>56</v>
      </c>
      <c r="D41" s="8">
        <v>9.4</v>
      </c>
      <c r="E41" s="9" t="s">
        <v>24</v>
      </c>
      <c r="F41" s="9">
        <v>43.14</v>
      </c>
      <c r="G41" s="11">
        <f>ROUND(F41+(F41*$I$6),2)*1.247</f>
        <v>67.013780000000011</v>
      </c>
      <c r="H41" s="11">
        <f>ROUND(D41*F41,2)</f>
        <v>405.52</v>
      </c>
      <c r="I41" s="55">
        <f>H41*1.2457</f>
        <v>505.15626399999996</v>
      </c>
    </row>
    <row r="42" spans="1:9" ht="12.95" customHeight="1">
      <c r="A42" s="112"/>
      <c r="B42" s="113"/>
      <c r="C42" s="113"/>
      <c r="D42" s="113"/>
      <c r="E42" s="113"/>
      <c r="F42" s="113"/>
      <c r="G42" s="113"/>
      <c r="H42" s="113"/>
      <c r="I42" s="114"/>
    </row>
    <row r="43" spans="1:9" ht="12.2" customHeight="1">
      <c r="A43" s="88"/>
      <c r="B43" s="87"/>
      <c r="C43" s="67" t="s">
        <v>57</v>
      </c>
      <c r="D43" s="66"/>
      <c r="E43" s="66"/>
      <c r="F43" s="66"/>
      <c r="G43" s="66"/>
      <c r="H43" s="68">
        <f>H29+H8+H19</f>
        <v>387002.91000000003</v>
      </c>
      <c r="I43" s="69">
        <f>I29+I8+I19</f>
        <v>494418.38127200003</v>
      </c>
    </row>
    <row r="44" spans="1:9">
      <c r="A44" s="13"/>
      <c r="B44" s="13"/>
      <c r="C44" s="13"/>
      <c r="D44" s="13"/>
      <c r="E44" s="13"/>
      <c r="F44" s="13"/>
      <c r="G44" s="13"/>
      <c r="H44" s="13"/>
      <c r="I44" s="13"/>
    </row>
    <row r="45" spans="1:9" ht="58.5" customHeight="1">
      <c r="A45" s="14" t="s">
        <v>124</v>
      </c>
      <c r="B45" s="13"/>
      <c r="C45" s="13"/>
      <c r="D45" s="13"/>
      <c r="E45" s="13"/>
      <c r="F45" s="13"/>
      <c r="G45" s="13"/>
      <c r="H45" s="13"/>
      <c r="I45" s="13"/>
    </row>
    <row r="46" spans="1:9">
      <c r="A46" s="13"/>
      <c r="B46" s="13"/>
      <c r="C46" s="15"/>
      <c r="D46" s="13"/>
      <c r="E46" s="13"/>
      <c r="F46" s="13"/>
      <c r="G46" s="13"/>
      <c r="H46" s="13"/>
      <c r="I46" s="13"/>
    </row>
    <row r="47" spans="1:9">
      <c r="A47" s="13"/>
      <c r="B47" s="13"/>
      <c r="C47" s="15"/>
      <c r="D47" s="13"/>
      <c r="E47" s="13"/>
      <c r="F47" s="13"/>
      <c r="G47" s="13"/>
      <c r="H47" s="13"/>
      <c r="I47" s="13"/>
    </row>
    <row r="48" spans="1:9">
      <c r="A48" s="13"/>
      <c r="B48" s="13"/>
      <c r="C48" s="13"/>
      <c r="D48" s="13"/>
      <c r="E48" s="13"/>
      <c r="F48" s="13"/>
      <c r="G48" s="13"/>
      <c r="H48" s="13"/>
      <c r="I48" s="13"/>
    </row>
    <row r="49" spans="1:9">
      <c r="A49" s="13"/>
      <c r="B49" s="13"/>
      <c r="C49" s="15"/>
      <c r="D49" s="13"/>
      <c r="E49" s="13"/>
      <c r="F49" s="13"/>
      <c r="G49" s="13"/>
      <c r="H49" s="13"/>
      <c r="I49" s="13"/>
    </row>
    <row r="50" spans="1:9">
      <c r="A50" s="13"/>
      <c r="B50" s="13"/>
      <c r="C50" s="15"/>
      <c r="D50" s="13"/>
      <c r="E50" s="13"/>
      <c r="F50" s="13"/>
      <c r="G50" s="13"/>
      <c r="H50" s="13"/>
      <c r="I50" s="13"/>
    </row>
    <row r="51" spans="1:9">
      <c r="A51" s="13"/>
      <c r="B51" s="13"/>
      <c r="C51" s="13"/>
      <c r="D51" s="13"/>
      <c r="E51" s="13"/>
      <c r="F51" s="13"/>
      <c r="G51" s="13"/>
      <c r="H51" s="13"/>
      <c r="I51" s="13"/>
    </row>
    <row r="52" spans="1:9">
      <c r="A52" s="13"/>
      <c r="B52" s="13"/>
      <c r="C52" s="13"/>
      <c r="D52" s="13"/>
      <c r="E52" s="13"/>
      <c r="F52" s="13"/>
      <c r="G52" s="13"/>
      <c r="H52" s="13"/>
      <c r="I52" s="13"/>
    </row>
  </sheetData>
  <mergeCells count="14">
    <mergeCell ref="A1:B1"/>
    <mergeCell ref="C1:G1"/>
    <mergeCell ref="H1:I1"/>
    <mergeCell ref="A2:B2"/>
    <mergeCell ref="C2:G2"/>
    <mergeCell ref="H2:I2"/>
    <mergeCell ref="A42:I42"/>
    <mergeCell ref="A3:B3"/>
    <mergeCell ref="C3:I3"/>
    <mergeCell ref="D4:G4"/>
    <mergeCell ref="H4:I5"/>
    <mergeCell ref="A5:B6"/>
    <mergeCell ref="C5:G5"/>
    <mergeCell ref="C6:G6"/>
  </mergeCells>
  <pageMargins left="0.51181102362204722" right="0.51181102362204722" top="0.78740157480314965" bottom="0.78740157480314965" header="0.31496062992125984" footer="0.31496062992125984"/>
  <pageSetup paperSize="9"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8"/>
  <sheetViews>
    <sheetView topLeftCell="A4" workbookViewId="0">
      <selection activeCell="K17" sqref="K17"/>
    </sheetView>
  </sheetViews>
  <sheetFormatPr defaultRowHeight="15"/>
  <cols>
    <col min="1" max="1" width="6.7109375" customWidth="1"/>
    <col min="3" max="3" width="34.85546875" customWidth="1"/>
    <col min="5" max="5" width="13.7109375" customWidth="1"/>
    <col min="6" max="6" width="15.28515625" customWidth="1"/>
    <col min="7" max="7" width="13.85546875" customWidth="1"/>
    <col min="8" max="8" width="12.7109375" customWidth="1"/>
    <col min="9" max="9" width="12.140625" customWidth="1"/>
    <col min="10" max="10" width="11.7109375" customWidth="1"/>
    <col min="11" max="11" width="14.5703125" customWidth="1"/>
    <col min="13" max="13" width="19.7109375" customWidth="1"/>
    <col min="257" max="257" width="6.7109375" customWidth="1"/>
    <col min="259" max="259" width="34.85546875" customWidth="1"/>
    <col min="261" max="261" width="13.7109375" customWidth="1"/>
    <col min="262" max="262" width="15.28515625" customWidth="1"/>
    <col min="263" max="263" width="13.85546875" customWidth="1"/>
    <col min="264" max="264" width="12.7109375" customWidth="1"/>
    <col min="265" max="265" width="12.140625" customWidth="1"/>
    <col min="266" max="266" width="11.7109375" customWidth="1"/>
    <col min="267" max="267" width="14.5703125" customWidth="1"/>
    <col min="269" max="269" width="19.7109375" customWidth="1"/>
    <col min="513" max="513" width="6.7109375" customWidth="1"/>
    <col min="515" max="515" width="34.85546875" customWidth="1"/>
    <col min="517" max="517" width="13.7109375" customWidth="1"/>
    <col min="518" max="518" width="15.28515625" customWidth="1"/>
    <col min="519" max="519" width="13.85546875" customWidth="1"/>
    <col min="520" max="520" width="12.7109375" customWidth="1"/>
    <col min="521" max="521" width="12.140625" customWidth="1"/>
    <col min="522" max="522" width="11.7109375" customWidth="1"/>
    <col min="523" max="523" width="14.5703125" customWidth="1"/>
    <col min="525" max="525" width="19.7109375" customWidth="1"/>
    <col min="769" max="769" width="6.7109375" customWidth="1"/>
    <col min="771" max="771" width="34.85546875" customWidth="1"/>
    <col min="773" max="773" width="13.7109375" customWidth="1"/>
    <col min="774" max="774" width="15.28515625" customWidth="1"/>
    <col min="775" max="775" width="13.85546875" customWidth="1"/>
    <col min="776" max="776" width="12.7109375" customWidth="1"/>
    <col min="777" max="777" width="12.140625" customWidth="1"/>
    <col min="778" max="778" width="11.7109375" customWidth="1"/>
    <col min="779" max="779" width="14.5703125" customWidth="1"/>
    <col min="781" max="781" width="19.7109375" customWidth="1"/>
    <col min="1025" max="1025" width="6.7109375" customWidth="1"/>
    <col min="1027" max="1027" width="34.85546875" customWidth="1"/>
    <col min="1029" max="1029" width="13.7109375" customWidth="1"/>
    <col min="1030" max="1030" width="15.28515625" customWidth="1"/>
    <col min="1031" max="1031" width="13.85546875" customWidth="1"/>
    <col min="1032" max="1032" width="12.7109375" customWidth="1"/>
    <col min="1033" max="1033" width="12.140625" customWidth="1"/>
    <col min="1034" max="1034" width="11.7109375" customWidth="1"/>
    <col min="1035" max="1035" width="14.5703125" customWidth="1"/>
    <col min="1037" max="1037" width="19.7109375" customWidth="1"/>
    <col min="1281" max="1281" width="6.7109375" customWidth="1"/>
    <col min="1283" max="1283" width="34.85546875" customWidth="1"/>
    <col min="1285" max="1285" width="13.7109375" customWidth="1"/>
    <col min="1286" max="1286" width="15.28515625" customWidth="1"/>
    <col min="1287" max="1287" width="13.85546875" customWidth="1"/>
    <col min="1288" max="1288" width="12.7109375" customWidth="1"/>
    <col min="1289" max="1289" width="12.140625" customWidth="1"/>
    <col min="1290" max="1290" width="11.7109375" customWidth="1"/>
    <col min="1291" max="1291" width="14.5703125" customWidth="1"/>
    <col min="1293" max="1293" width="19.7109375" customWidth="1"/>
    <col min="1537" max="1537" width="6.7109375" customWidth="1"/>
    <col min="1539" max="1539" width="34.85546875" customWidth="1"/>
    <col min="1541" max="1541" width="13.7109375" customWidth="1"/>
    <col min="1542" max="1542" width="15.28515625" customWidth="1"/>
    <col min="1543" max="1543" width="13.85546875" customWidth="1"/>
    <col min="1544" max="1544" width="12.7109375" customWidth="1"/>
    <col min="1545" max="1545" width="12.140625" customWidth="1"/>
    <col min="1546" max="1546" width="11.7109375" customWidth="1"/>
    <col min="1547" max="1547" width="14.5703125" customWidth="1"/>
    <col min="1549" max="1549" width="19.7109375" customWidth="1"/>
    <col min="1793" max="1793" width="6.7109375" customWidth="1"/>
    <col min="1795" max="1795" width="34.85546875" customWidth="1"/>
    <col min="1797" max="1797" width="13.7109375" customWidth="1"/>
    <col min="1798" max="1798" width="15.28515625" customWidth="1"/>
    <col min="1799" max="1799" width="13.85546875" customWidth="1"/>
    <col min="1800" max="1800" width="12.7109375" customWidth="1"/>
    <col min="1801" max="1801" width="12.140625" customWidth="1"/>
    <col min="1802" max="1802" width="11.7109375" customWidth="1"/>
    <col min="1803" max="1803" width="14.5703125" customWidth="1"/>
    <col min="1805" max="1805" width="19.7109375" customWidth="1"/>
    <col min="2049" max="2049" width="6.7109375" customWidth="1"/>
    <col min="2051" max="2051" width="34.85546875" customWidth="1"/>
    <col min="2053" max="2053" width="13.7109375" customWidth="1"/>
    <col min="2054" max="2054" width="15.28515625" customWidth="1"/>
    <col min="2055" max="2055" width="13.85546875" customWidth="1"/>
    <col min="2056" max="2056" width="12.7109375" customWidth="1"/>
    <col min="2057" max="2057" width="12.140625" customWidth="1"/>
    <col min="2058" max="2058" width="11.7109375" customWidth="1"/>
    <col min="2059" max="2059" width="14.5703125" customWidth="1"/>
    <col min="2061" max="2061" width="19.7109375" customWidth="1"/>
    <col min="2305" max="2305" width="6.7109375" customWidth="1"/>
    <col min="2307" max="2307" width="34.85546875" customWidth="1"/>
    <col min="2309" max="2309" width="13.7109375" customWidth="1"/>
    <col min="2310" max="2310" width="15.28515625" customWidth="1"/>
    <col min="2311" max="2311" width="13.85546875" customWidth="1"/>
    <col min="2312" max="2312" width="12.7109375" customWidth="1"/>
    <col min="2313" max="2313" width="12.140625" customWidth="1"/>
    <col min="2314" max="2314" width="11.7109375" customWidth="1"/>
    <col min="2315" max="2315" width="14.5703125" customWidth="1"/>
    <col min="2317" max="2317" width="19.7109375" customWidth="1"/>
    <col min="2561" max="2561" width="6.7109375" customWidth="1"/>
    <col min="2563" max="2563" width="34.85546875" customWidth="1"/>
    <col min="2565" max="2565" width="13.7109375" customWidth="1"/>
    <col min="2566" max="2566" width="15.28515625" customWidth="1"/>
    <col min="2567" max="2567" width="13.85546875" customWidth="1"/>
    <col min="2568" max="2568" width="12.7109375" customWidth="1"/>
    <col min="2569" max="2569" width="12.140625" customWidth="1"/>
    <col min="2570" max="2570" width="11.7109375" customWidth="1"/>
    <col min="2571" max="2571" width="14.5703125" customWidth="1"/>
    <col min="2573" max="2573" width="19.7109375" customWidth="1"/>
    <col min="2817" max="2817" width="6.7109375" customWidth="1"/>
    <col min="2819" max="2819" width="34.85546875" customWidth="1"/>
    <col min="2821" max="2821" width="13.7109375" customWidth="1"/>
    <col min="2822" max="2822" width="15.28515625" customWidth="1"/>
    <col min="2823" max="2823" width="13.85546875" customWidth="1"/>
    <col min="2824" max="2824" width="12.7109375" customWidth="1"/>
    <col min="2825" max="2825" width="12.140625" customWidth="1"/>
    <col min="2826" max="2826" width="11.7109375" customWidth="1"/>
    <col min="2827" max="2827" width="14.5703125" customWidth="1"/>
    <col min="2829" max="2829" width="19.7109375" customWidth="1"/>
    <col min="3073" max="3073" width="6.7109375" customWidth="1"/>
    <col min="3075" max="3075" width="34.85546875" customWidth="1"/>
    <col min="3077" max="3077" width="13.7109375" customWidth="1"/>
    <col min="3078" max="3078" width="15.28515625" customWidth="1"/>
    <col min="3079" max="3079" width="13.85546875" customWidth="1"/>
    <col min="3080" max="3080" width="12.7109375" customWidth="1"/>
    <col min="3081" max="3081" width="12.140625" customWidth="1"/>
    <col min="3082" max="3082" width="11.7109375" customWidth="1"/>
    <col min="3083" max="3083" width="14.5703125" customWidth="1"/>
    <col min="3085" max="3085" width="19.7109375" customWidth="1"/>
    <col min="3329" max="3329" width="6.7109375" customWidth="1"/>
    <col min="3331" max="3331" width="34.85546875" customWidth="1"/>
    <col min="3333" max="3333" width="13.7109375" customWidth="1"/>
    <col min="3334" max="3334" width="15.28515625" customWidth="1"/>
    <col min="3335" max="3335" width="13.85546875" customWidth="1"/>
    <col min="3336" max="3336" width="12.7109375" customWidth="1"/>
    <col min="3337" max="3337" width="12.140625" customWidth="1"/>
    <col min="3338" max="3338" width="11.7109375" customWidth="1"/>
    <col min="3339" max="3339" width="14.5703125" customWidth="1"/>
    <col min="3341" max="3341" width="19.7109375" customWidth="1"/>
    <col min="3585" max="3585" width="6.7109375" customWidth="1"/>
    <col min="3587" max="3587" width="34.85546875" customWidth="1"/>
    <col min="3589" max="3589" width="13.7109375" customWidth="1"/>
    <col min="3590" max="3590" width="15.28515625" customWidth="1"/>
    <col min="3591" max="3591" width="13.85546875" customWidth="1"/>
    <col min="3592" max="3592" width="12.7109375" customWidth="1"/>
    <col min="3593" max="3593" width="12.140625" customWidth="1"/>
    <col min="3594" max="3594" width="11.7109375" customWidth="1"/>
    <col min="3595" max="3595" width="14.5703125" customWidth="1"/>
    <col min="3597" max="3597" width="19.7109375" customWidth="1"/>
    <col min="3841" max="3841" width="6.7109375" customWidth="1"/>
    <col min="3843" max="3843" width="34.85546875" customWidth="1"/>
    <col min="3845" max="3845" width="13.7109375" customWidth="1"/>
    <col min="3846" max="3846" width="15.28515625" customWidth="1"/>
    <col min="3847" max="3847" width="13.85546875" customWidth="1"/>
    <col min="3848" max="3848" width="12.7109375" customWidth="1"/>
    <col min="3849" max="3849" width="12.140625" customWidth="1"/>
    <col min="3850" max="3850" width="11.7109375" customWidth="1"/>
    <col min="3851" max="3851" width="14.5703125" customWidth="1"/>
    <col min="3853" max="3853" width="19.7109375" customWidth="1"/>
    <col min="4097" max="4097" width="6.7109375" customWidth="1"/>
    <col min="4099" max="4099" width="34.85546875" customWidth="1"/>
    <col min="4101" max="4101" width="13.7109375" customWidth="1"/>
    <col min="4102" max="4102" width="15.28515625" customWidth="1"/>
    <col min="4103" max="4103" width="13.85546875" customWidth="1"/>
    <col min="4104" max="4104" width="12.7109375" customWidth="1"/>
    <col min="4105" max="4105" width="12.140625" customWidth="1"/>
    <col min="4106" max="4106" width="11.7109375" customWidth="1"/>
    <col min="4107" max="4107" width="14.5703125" customWidth="1"/>
    <col min="4109" max="4109" width="19.7109375" customWidth="1"/>
    <col min="4353" max="4353" width="6.7109375" customWidth="1"/>
    <col min="4355" max="4355" width="34.85546875" customWidth="1"/>
    <col min="4357" max="4357" width="13.7109375" customWidth="1"/>
    <col min="4358" max="4358" width="15.28515625" customWidth="1"/>
    <col min="4359" max="4359" width="13.85546875" customWidth="1"/>
    <col min="4360" max="4360" width="12.7109375" customWidth="1"/>
    <col min="4361" max="4361" width="12.140625" customWidth="1"/>
    <col min="4362" max="4362" width="11.7109375" customWidth="1"/>
    <col min="4363" max="4363" width="14.5703125" customWidth="1"/>
    <col min="4365" max="4365" width="19.7109375" customWidth="1"/>
    <col min="4609" max="4609" width="6.7109375" customWidth="1"/>
    <col min="4611" max="4611" width="34.85546875" customWidth="1"/>
    <col min="4613" max="4613" width="13.7109375" customWidth="1"/>
    <col min="4614" max="4614" width="15.28515625" customWidth="1"/>
    <col min="4615" max="4615" width="13.85546875" customWidth="1"/>
    <col min="4616" max="4616" width="12.7109375" customWidth="1"/>
    <col min="4617" max="4617" width="12.140625" customWidth="1"/>
    <col min="4618" max="4618" width="11.7109375" customWidth="1"/>
    <col min="4619" max="4619" width="14.5703125" customWidth="1"/>
    <col min="4621" max="4621" width="19.7109375" customWidth="1"/>
    <col min="4865" max="4865" width="6.7109375" customWidth="1"/>
    <col min="4867" max="4867" width="34.85546875" customWidth="1"/>
    <col min="4869" max="4869" width="13.7109375" customWidth="1"/>
    <col min="4870" max="4870" width="15.28515625" customWidth="1"/>
    <col min="4871" max="4871" width="13.85546875" customWidth="1"/>
    <col min="4872" max="4872" width="12.7109375" customWidth="1"/>
    <col min="4873" max="4873" width="12.140625" customWidth="1"/>
    <col min="4874" max="4874" width="11.7109375" customWidth="1"/>
    <col min="4875" max="4875" width="14.5703125" customWidth="1"/>
    <col min="4877" max="4877" width="19.7109375" customWidth="1"/>
    <col min="5121" max="5121" width="6.7109375" customWidth="1"/>
    <col min="5123" max="5123" width="34.85546875" customWidth="1"/>
    <col min="5125" max="5125" width="13.7109375" customWidth="1"/>
    <col min="5126" max="5126" width="15.28515625" customWidth="1"/>
    <col min="5127" max="5127" width="13.85546875" customWidth="1"/>
    <col min="5128" max="5128" width="12.7109375" customWidth="1"/>
    <col min="5129" max="5129" width="12.140625" customWidth="1"/>
    <col min="5130" max="5130" width="11.7109375" customWidth="1"/>
    <col min="5131" max="5131" width="14.5703125" customWidth="1"/>
    <col min="5133" max="5133" width="19.7109375" customWidth="1"/>
    <col min="5377" max="5377" width="6.7109375" customWidth="1"/>
    <col min="5379" max="5379" width="34.85546875" customWidth="1"/>
    <col min="5381" max="5381" width="13.7109375" customWidth="1"/>
    <col min="5382" max="5382" width="15.28515625" customWidth="1"/>
    <col min="5383" max="5383" width="13.85546875" customWidth="1"/>
    <col min="5384" max="5384" width="12.7109375" customWidth="1"/>
    <col min="5385" max="5385" width="12.140625" customWidth="1"/>
    <col min="5386" max="5386" width="11.7109375" customWidth="1"/>
    <col min="5387" max="5387" width="14.5703125" customWidth="1"/>
    <col min="5389" max="5389" width="19.7109375" customWidth="1"/>
    <col min="5633" max="5633" width="6.7109375" customWidth="1"/>
    <col min="5635" max="5635" width="34.85546875" customWidth="1"/>
    <col min="5637" max="5637" width="13.7109375" customWidth="1"/>
    <col min="5638" max="5638" width="15.28515625" customWidth="1"/>
    <col min="5639" max="5639" width="13.85546875" customWidth="1"/>
    <col min="5640" max="5640" width="12.7109375" customWidth="1"/>
    <col min="5641" max="5641" width="12.140625" customWidth="1"/>
    <col min="5642" max="5642" width="11.7109375" customWidth="1"/>
    <col min="5643" max="5643" width="14.5703125" customWidth="1"/>
    <col min="5645" max="5645" width="19.7109375" customWidth="1"/>
    <col min="5889" max="5889" width="6.7109375" customWidth="1"/>
    <col min="5891" max="5891" width="34.85546875" customWidth="1"/>
    <col min="5893" max="5893" width="13.7109375" customWidth="1"/>
    <col min="5894" max="5894" width="15.28515625" customWidth="1"/>
    <col min="5895" max="5895" width="13.85546875" customWidth="1"/>
    <col min="5896" max="5896" width="12.7109375" customWidth="1"/>
    <col min="5897" max="5897" width="12.140625" customWidth="1"/>
    <col min="5898" max="5898" width="11.7109375" customWidth="1"/>
    <col min="5899" max="5899" width="14.5703125" customWidth="1"/>
    <col min="5901" max="5901" width="19.7109375" customWidth="1"/>
    <col min="6145" max="6145" width="6.7109375" customWidth="1"/>
    <col min="6147" max="6147" width="34.85546875" customWidth="1"/>
    <col min="6149" max="6149" width="13.7109375" customWidth="1"/>
    <col min="6150" max="6150" width="15.28515625" customWidth="1"/>
    <col min="6151" max="6151" width="13.85546875" customWidth="1"/>
    <col min="6152" max="6152" width="12.7109375" customWidth="1"/>
    <col min="6153" max="6153" width="12.140625" customWidth="1"/>
    <col min="6154" max="6154" width="11.7109375" customWidth="1"/>
    <col min="6155" max="6155" width="14.5703125" customWidth="1"/>
    <col min="6157" max="6157" width="19.7109375" customWidth="1"/>
    <col min="6401" max="6401" width="6.7109375" customWidth="1"/>
    <col min="6403" max="6403" width="34.85546875" customWidth="1"/>
    <col min="6405" max="6405" width="13.7109375" customWidth="1"/>
    <col min="6406" max="6406" width="15.28515625" customWidth="1"/>
    <col min="6407" max="6407" width="13.85546875" customWidth="1"/>
    <col min="6408" max="6408" width="12.7109375" customWidth="1"/>
    <col min="6409" max="6409" width="12.140625" customWidth="1"/>
    <col min="6410" max="6410" width="11.7109375" customWidth="1"/>
    <col min="6411" max="6411" width="14.5703125" customWidth="1"/>
    <col min="6413" max="6413" width="19.7109375" customWidth="1"/>
    <col min="6657" max="6657" width="6.7109375" customWidth="1"/>
    <col min="6659" max="6659" width="34.85546875" customWidth="1"/>
    <col min="6661" max="6661" width="13.7109375" customWidth="1"/>
    <col min="6662" max="6662" width="15.28515625" customWidth="1"/>
    <col min="6663" max="6663" width="13.85546875" customWidth="1"/>
    <col min="6664" max="6664" width="12.7109375" customWidth="1"/>
    <col min="6665" max="6665" width="12.140625" customWidth="1"/>
    <col min="6666" max="6666" width="11.7109375" customWidth="1"/>
    <col min="6667" max="6667" width="14.5703125" customWidth="1"/>
    <col min="6669" max="6669" width="19.7109375" customWidth="1"/>
    <col min="6913" max="6913" width="6.7109375" customWidth="1"/>
    <col min="6915" max="6915" width="34.85546875" customWidth="1"/>
    <col min="6917" max="6917" width="13.7109375" customWidth="1"/>
    <col min="6918" max="6918" width="15.28515625" customWidth="1"/>
    <col min="6919" max="6919" width="13.85546875" customWidth="1"/>
    <col min="6920" max="6920" width="12.7109375" customWidth="1"/>
    <col min="6921" max="6921" width="12.140625" customWidth="1"/>
    <col min="6922" max="6922" width="11.7109375" customWidth="1"/>
    <col min="6923" max="6923" width="14.5703125" customWidth="1"/>
    <col min="6925" max="6925" width="19.7109375" customWidth="1"/>
    <col min="7169" max="7169" width="6.7109375" customWidth="1"/>
    <col min="7171" max="7171" width="34.85546875" customWidth="1"/>
    <col min="7173" max="7173" width="13.7109375" customWidth="1"/>
    <col min="7174" max="7174" width="15.28515625" customWidth="1"/>
    <col min="7175" max="7175" width="13.85546875" customWidth="1"/>
    <col min="7176" max="7176" width="12.7109375" customWidth="1"/>
    <col min="7177" max="7177" width="12.140625" customWidth="1"/>
    <col min="7178" max="7178" width="11.7109375" customWidth="1"/>
    <col min="7179" max="7179" width="14.5703125" customWidth="1"/>
    <col min="7181" max="7181" width="19.7109375" customWidth="1"/>
    <col min="7425" max="7425" width="6.7109375" customWidth="1"/>
    <col min="7427" max="7427" width="34.85546875" customWidth="1"/>
    <col min="7429" max="7429" width="13.7109375" customWidth="1"/>
    <col min="7430" max="7430" width="15.28515625" customWidth="1"/>
    <col min="7431" max="7431" width="13.85546875" customWidth="1"/>
    <col min="7432" max="7432" width="12.7109375" customWidth="1"/>
    <col min="7433" max="7433" width="12.140625" customWidth="1"/>
    <col min="7434" max="7434" width="11.7109375" customWidth="1"/>
    <col min="7435" max="7435" width="14.5703125" customWidth="1"/>
    <col min="7437" max="7437" width="19.7109375" customWidth="1"/>
    <col min="7681" max="7681" width="6.7109375" customWidth="1"/>
    <col min="7683" max="7683" width="34.85546875" customWidth="1"/>
    <col min="7685" max="7685" width="13.7109375" customWidth="1"/>
    <col min="7686" max="7686" width="15.28515625" customWidth="1"/>
    <col min="7687" max="7687" width="13.85546875" customWidth="1"/>
    <col min="7688" max="7688" width="12.7109375" customWidth="1"/>
    <col min="7689" max="7689" width="12.140625" customWidth="1"/>
    <col min="7690" max="7690" width="11.7109375" customWidth="1"/>
    <col min="7691" max="7691" width="14.5703125" customWidth="1"/>
    <col min="7693" max="7693" width="19.7109375" customWidth="1"/>
    <col min="7937" max="7937" width="6.7109375" customWidth="1"/>
    <col min="7939" max="7939" width="34.85546875" customWidth="1"/>
    <col min="7941" max="7941" width="13.7109375" customWidth="1"/>
    <col min="7942" max="7942" width="15.28515625" customWidth="1"/>
    <col min="7943" max="7943" width="13.85546875" customWidth="1"/>
    <col min="7944" max="7944" width="12.7109375" customWidth="1"/>
    <col min="7945" max="7945" width="12.140625" customWidth="1"/>
    <col min="7946" max="7946" width="11.7109375" customWidth="1"/>
    <col min="7947" max="7947" width="14.5703125" customWidth="1"/>
    <col min="7949" max="7949" width="19.7109375" customWidth="1"/>
    <col min="8193" max="8193" width="6.7109375" customWidth="1"/>
    <col min="8195" max="8195" width="34.85546875" customWidth="1"/>
    <col min="8197" max="8197" width="13.7109375" customWidth="1"/>
    <col min="8198" max="8198" width="15.28515625" customWidth="1"/>
    <col min="8199" max="8199" width="13.85546875" customWidth="1"/>
    <col min="8200" max="8200" width="12.7109375" customWidth="1"/>
    <col min="8201" max="8201" width="12.140625" customWidth="1"/>
    <col min="8202" max="8202" width="11.7109375" customWidth="1"/>
    <col min="8203" max="8203" width="14.5703125" customWidth="1"/>
    <col min="8205" max="8205" width="19.7109375" customWidth="1"/>
    <col min="8449" max="8449" width="6.7109375" customWidth="1"/>
    <col min="8451" max="8451" width="34.85546875" customWidth="1"/>
    <col min="8453" max="8453" width="13.7109375" customWidth="1"/>
    <col min="8454" max="8454" width="15.28515625" customWidth="1"/>
    <col min="8455" max="8455" width="13.85546875" customWidth="1"/>
    <col min="8456" max="8456" width="12.7109375" customWidth="1"/>
    <col min="8457" max="8457" width="12.140625" customWidth="1"/>
    <col min="8458" max="8458" width="11.7109375" customWidth="1"/>
    <col min="8459" max="8459" width="14.5703125" customWidth="1"/>
    <col min="8461" max="8461" width="19.7109375" customWidth="1"/>
    <col min="8705" max="8705" width="6.7109375" customWidth="1"/>
    <col min="8707" max="8707" width="34.85546875" customWidth="1"/>
    <col min="8709" max="8709" width="13.7109375" customWidth="1"/>
    <col min="8710" max="8710" width="15.28515625" customWidth="1"/>
    <col min="8711" max="8711" width="13.85546875" customWidth="1"/>
    <col min="8712" max="8712" width="12.7109375" customWidth="1"/>
    <col min="8713" max="8713" width="12.140625" customWidth="1"/>
    <col min="8714" max="8714" width="11.7109375" customWidth="1"/>
    <col min="8715" max="8715" width="14.5703125" customWidth="1"/>
    <col min="8717" max="8717" width="19.7109375" customWidth="1"/>
    <col min="8961" max="8961" width="6.7109375" customWidth="1"/>
    <col min="8963" max="8963" width="34.85546875" customWidth="1"/>
    <col min="8965" max="8965" width="13.7109375" customWidth="1"/>
    <col min="8966" max="8966" width="15.28515625" customWidth="1"/>
    <col min="8967" max="8967" width="13.85546875" customWidth="1"/>
    <col min="8968" max="8968" width="12.7109375" customWidth="1"/>
    <col min="8969" max="8969" width="12.140625" customWidth="1"/>
    <col min="8970" max="8970" width="11.7109375" customWidth="1"/>
    <col min="8971" max="8971" width="14.5703125" customWidth="1"/>
    <col min="8973" max="8973" width="19.7109375" customWidth="1"/>
    <col min="9217" max="9217" width="6.7109375" customWidth="1"/>
    <col min="9219" max="9219" width="34.85546875" customWidth="1"/>
    <col min="9221" max="9221" width="13.7109375" customWidth="1"/>
    <col min="9222" max="9222" width="15.28515625" customWidth="1"/>
    <col min="9223" max="9223" width="13.85546875" customWidth="1"/>
    <col min="9224" max="9224" width="12.7109375" customWidth="1"/>
    <col min="9225" max="9225" width="12.140625" customWidth="1"/>
    <col min="9226" max="9226" width="11.7109375" customWidth="1"/>
    <col min="9227" max="9227" width="14.5703125" customWidth="1"/>
    <col min="9229" max="9229" width="19.7109375" customWidth="1"/>
    <col min="9473" max="9473" width="6.7109375" customWidth="1"/>
    <col min="9475" max="9475" width="34.85546875" customWidth="1"/>
    <col min="9477" max="9477" width="13.7109375" customWidth="1"/>
    <col min="9478" max="9478" width="15.28515625" customWidth="1"/>
    <col min="9479" max="9479" width="13.85546875" customWidth="1"/>
    <col min="9480" max="9480" width="12.7109375" customWidth="1"/>
    <col min="9481" max="9481" width="12.140625" customWidth="1"/>
    <col min="9482" max="9482" width="11.7109375" customWidth="1"/>
    <col min="9483" max="9483" width="14.5703125" customWidth="1"/>
    <col min="9485" max="9485" width="19.7109375" customWidth="1"/>
    <col min="9729" max="9729" width="6.7109375" customWidth="1"/>
    <col min="9731" max="9731" width="34.85546875" customWidth="1"/>
    <col min="9733" max="9733" width="13.7109375" customWidth="1"/>
    <col min="9734" max="9734" width="15.28515625" customWidth="1"/>
    <col min="9735" max="9735" width="13.85546875" customWidth="1"/>
    <col min="9736" max="9736" width="12.7109375" customWidth="1"/>
    <col min="9737" max="9737" width="12.140625" customWidth="1"/>
    <col min="9738" max="9738" width="11.7109375" customWidth="1"/>
    <col min="9739" max="9739" width="14.5703125" customWidth="1"/>
    <col min="9741" max="9741" width="19.7109375" customWidth="1"/>
    <col min="9985" max="9985" width="6.7109375" customWidth="1"/>
    <col min="9987" max="9987" width="34.85546875" customWidth="1"/>
    <col min="9989" max="9989" width="13.7109375" customWidth="1"/>
    <col min="9990" max="9990" width="15.28515625" customWidth="1"/>
    <col min="9991" max="9991" width="13.85546875" customWidth="1"/>
    <col min="9992" max="9992" width="12.7109375" customWidth="1"/>
    <col min="9993" max="9993" width="12.140625" customWidth="1"/>
    <col min="9994" max="9994" width="11.7109375" customWidth="1"/>
    <col min="9995" max="9995" width="14.5703125" customWidth="1"/>
    <col min="9997" max="9997" width="19.7109375" customWidth="1"/>
    <col min="10241" max="10241" width="6.7109375" customWidth="1"/>
    <col min="10243" max="10243" width="34.85546875" customWidth="1"/>
    <col min="10245" max="10245" width="13.7109375" customWidth="1"/>
    <col min="10246" max="10246" width="15.28515625" customWidth="1"/>
    <col min="10247" max="10247" width="13.85546875" customWidth="1"/>
    <col min="10248" max="10248" width="12.7109375" customWidth="1"/>
    <col min="10249" max="10249" width="12.140625" customWidth="1"/>
    <col min="10250" max="10250" width="11.7109375" customWidth="1"/>
    <col min="10251" max="10251" width="14.5703125" customWidth="1"/>
    <col min="10253" max="10253" width="19.7109375" customWidth="1"/>
    <col min="10497" max="10497" width="6.7109375" customWidth="1"/>
    <col min="10499" max="10499" width="34.85546875" customWidth="1"/>
    <col min="10501" max="10501" width="13.7109375" customWidth="1"/>
    <col min="10502" max="10502" width="15.28515625" customWidth="1"/>
    <col min="10503" max="10503" width="13.85546875" customWidth="1"/>
    <col min="10504" max="10504" width="12.7109375" customWidth="1"/>
    <col min="10505" max="10505" width="12.140625" customWidth="1"/>
    <col min="10506" max="10506" width="11.7109375" customWidth="1"/>
    <col min="10507" max="10507" width="14.5703125" customWidth="1"/>
    <col min="10509" max="10509" width="19.7109375" customWidth="1"/>
    <col min="10753" max="10753" width="6.7109375" customWidth="1"/>
    <col min="10755" max="10755" width="34.85546875" customWidth="1"/>
    <col min="10757" max="10757" width="13.7109375" customWidth="1"/>
    <col min="10758" max="10758" width="15.28515625" customWidth="1"/>
    <col min="10759" max="10759" width="13.85546875" customWidth="1"/>
    <col min="10760" max="10760" width="12.7109375" customWidth="1"/>
    <col min="10761" max="10761" width="12.140625" customWidth="1"/>
    <col min="10762" max="10762" width="11.7109375" customWidth="1"/>
    <col min="10763" max="10763" width="14.5703125" customWidth="1"/>
    <col min="10765" max="10765" width="19.7109375" customWidth="1"/>
    <col min="11009" max="11009" width="6.7109375" customWidth="1"/>
    <col min="11011" max="11011" width="34.85546875" customWidth="1"/>
    <col min="11013" max="11013" width="13.7109375" customWidth="1"/>
    <col min="11014" max="11014" width="15.28515625" customWidth="1"/>
    <col min="11015" max="11015" width="13.85546875" customWidth="1"/>
    <col min="11016" max="11016" width="12.7109375" customWidth="1"/>
    <col min="11017" max="11017" width="12.140625" customWidth="1"/>
    <col min="11018" max="11018" width="11.7109375" customWidth="1"/>
    <col min="11019" max="11019" width="14.5703125" customWidth="1"/>
    <col min="11021" max="11021" width="19.7109375" customWidth="1"/>
    <col min="11265" max="11265" width="6.7109375" customWidth="1"/>
    <col min="11267" max="11267" width="34.85546875" customWidth="1"/>
    <col min="11269" max="11269" width="13.7109375" customWidth="1"/>
    <col min="11270" max="11270" width="15.28515625" customWidth="1"/>
    <col min="11271" max="11271" width="13.85546875" customWidth="1"/>
    <col min="11272" max="11272" width="12.7109375" customWidth="1"/>
    <col min="11273" max="11273" width="12.140625" customWidth="1"/>
    <col min="11274" max="11274" width="11.7109375" customWidth="1"/>
    <col min="11275" max="11275" width="14.5703125" customWidth="1"/>
    <col min="11277" max="11277" width="19.7109375" customWidth="1"/>
    <col min="11521" max="11521" width="6.7109375" customWidth="1"/>
    <col min="11523" max="11523" width="34.85546875" customWidth="1"/>
    <col min="11525" max="11525" width="13.7109375" customWidth="1"/>
    <col min="11526" max="11526" width="15.28515625" customWidth="1"/>
    <col min="11527" max="11527" width="13.85546875" customWidth="1"/>
    <col min="11528" max="11528" width="12.7109375" customWidth="1"/>
    <col min="11529" max="11529" width="12.140625" customWidth="1"/>
    <col min="11530" max="11530" width="11.7109375" customWidth="1"/>
    <col min="11531" max="11531" width="14.5703125" customWidth="1"/>
    <col min="11533" max="11533" width="19.7109375" customWidth="1"/>
    <col min="11777" max="11777" width="6.7109375" customWidth="1"/>
    <col min="11779" max="11779" width="34.85546875" customWidth="1"/>
    <col min="11781" max="11781" width="13.7109375" customWidth="1"/>
    <col min="11782" max="11782" width="15.28515625" customWidth="1"/>
    <col min="11783" max="11783" width="13.85546875" customWidth="1"/>
    <col min="11784" max="11784" width="12.7109375" customWidth="1"/>
    <col min="11785" max="11785" width="12.140625" customWidth="1"/>
    <col min="11786" max="11786" width="11.7109375" customWidth="1"/>
    <col min="11787" max="11787" width="14.5703125" customWidth="1"/>
    <col min="11789" max="11789" width="19.7109375" customWidth="1"/>
    <col min="12033" max="12033" width="6.7109375" customWidth="1"/>
    <col min="12035" max="12035" width="34.85546875" customWidth="1"/>
    <col min="12037" max="12037" width="13.7109375" customWidth="1"/>
    <col min="12038" max="12038" width="15.28515625" customWidth="1"/>
    <col min="12039" max="12039" width="13.85546875" customWidth="1"/>
    <col min="12040" max="12040" width="12.7109375" customWidth="1"/>
    <col min="12041" max="12041" width="12.140625" customWidth="1"/>
    <col min="12042" max="12042" width="11.7109375" customWidth="1"/>
    <col min="12043" max="12043" width="14.5703125" customWidth="1"/>
    <col min="12045" max="12045" width="19.7109375" customWidth="1"/>
    <col min="12289" max="12289" width="6.7109375" customWidth="1"/>
    <col min="12291" max="12291" width="34.85546875" customWidth="1"/>
    <col min="12293" max="12293" width="13.7109375" customWidth="1"/>
    <col min="12294" max="12294" width="15.28515625" customWidth="1"/>
    <col min="12295" max="12295" width="13.85546875" customWidth="1"/>
    <col min="12296" max="12296" width="12.7109375" customWidth="1"/>
    <col min="12297" max="12297" width="12.140625" customWidth="1"/>
    <col min="12298" max="12298" width="11.7109375" customWidth="1"/>
    <col min="12299" max="12299" width="14.5703125" customWidth="1"/>
    <col min="12301" max="12301" width="19.7109375" customWidth="1"/>
    <col min="12545" max="12545" width="6.7109375" customWidth="1"/>
    <col min="12547" max="12547" width="34.85546875" customWidth="1"/>
    <col min="12549" max="12549" width="13.7109375" customWidth="1"/>
    <col min="12550" max="12550" width="15.28515625" customWidth="1"/>
    <col min="12551" max="12551" width="13.85546875" customWidth="1"/>
    <col min="12552" max="12552" width="12.7109375" customWidth="1"/>
    <col min="12553" max="12553" width="12.140625" customWidth="1"/>
    <col min="12554" max="12554" width="11.7109375" customWidth="1"/>
    <col min="12555" max="12555" width="14.5703125" customWidth="1"/>
    <col min="12557" max="12557" width="19.7109375" customWidth="1"/>
    <col min="12801" max="12801" width="6.7109375" customWidth="1"/>
    <col min="12803" max="12803" width="34.85546875" customWidth="1"/>
    <col min="12805" max="12805" width="13.7109375" customWidth="1"/>
    <col min="12806" max="12806" width="15.28515625" customWidth="1"/>
    <col min="12807" max="12807" width="13.85546875" customWidth="1"/>
    <col min="12808" max="12808" width="12.7109375" customWidth="1"/>
    <col min="12809" max="12809" width="12.140625" customWidth="1"/>
    <col min="12810" max="12810" width="11.7109375" customWidth="1"/>
    <col min="12811" max="12811" width="14.5703125" customWidth="1"/>
    <col min="12813" max="12813" width="19.7109375" customWidth="1"/>
    <col min="13057" max="13057" width="6.7109375" customWidth="1"/>
    <col min="13059" max="13059" width="34.85546875" customWidth="1"/>
    <col min="13061" max="13061" width="13.7109375" customWidth="1"/>
    <col min="13062" max="13062" width="15.28515625" customWidth="1"/>
    <col min="13063" max="13063" width="13.85546875" customWidth="1"/>
    <col min="13064" max="13064" width="12.7109375" customWidth="1"/>
    <col min="13065" max="13065" width="12.140625" customWidth="1"/>
    <col min="13066" max="13066" width="11.7109375" customWidth="1"/>
    <col min="13067" max="13067" width="14.5703125" customWidth="1"/>
    <col min="13069" max="13069" width="19.7109375" customWidth="1"/>
    <col min="13313" max="13313" width="6.7109375" customWidth="1"/>
    <col min="13315" max="13315" width="34.85546875" customWidth="1"/>
    <col min="13317" max="13317" width="13.7109375" customWidth="1"/>
    <col min="13318" max="13318" width="15.28515625" customWidth="1"/>
    <col min="13319" max="13319" width="13.85546875" customWidth="1"/>
    <col min="13320" max="13320" width="12.7109375" customWidth="1"/>
    <col min="13321" max="13321" width="12.140625" customWidth="1"/>
    <col min="13322" max="13322" width="11.7109375" customWidth="1"/>
    <col min="13323" max="13323" width="14.5703125" customWidth="1"/>
    <col min="13325" max="13325" width="19.7109375" customWidth="1"/>
    <col min="13569" max="13569" width="6.7109375" customWidth="1"/>
    <col min="13571" max="13571" width="34.85546875" customWidth="1"/>
    <col min="13573" max="13573" width="13.7109375" customWidth="1"/>
    <col min="13574" max="13574" width="15.28515625" customWidth="1"/>
    <col min="13575" max="13575" width="13.85546875" customWidth="1"/>
    <col min="13576" max="13576" width="12.7109375" customWidth="1"/>
    <col min="13577" max="13577" width="12.140625" customWidth="1"/>
    <col min="13578" max="13578" width="11.7109375" customWidth="1"/>
    <col min="13579" max="13579" width="14.5703125" customWidth="1"/>
    <col min="13581" max="13581" width="19.7109375" customWidth="1"/>
    <col min="13825" max="13825" width="6.7109375" customWidth="1"/>
    <col min="13827" max="13827" width="34.85546875" customWidth="1"/>
    <col min="13829" max="13829" width="13.7109375" customWidth="1"/>
    <col min="13830" max="13830" width="15.28515625" customWidth="1"/>
    <col min="13831" max="13831" width="13.85546875" customWidth="1"/>
    <col min="13832" max="13832" width="12.7109375" customWidth="1"/>
    <col min="13833" max="13833" width="12.140625" customWidth="1"/>
    <col min="13834" max="13834" width="11.7109375" customWidth="1"/>
    <col min="13835" max="13835" width="14.5703125" customWidth="1"/>
    <col min="13837" max="13837" width="19.7109375" customWidth="1"/>
    <col min="14081" max="14081" width="6.7109375" customWidth="1"/>
    <col min="14083" max="14083" width="34.85546875" customWidth="1"/>
    <col min="14085" max="14085" width="13.7109375" customWidth="1"/>
    <col min="14086" max="14086" width="15.28515625" customWidth="1"/>
    <col min="14087" max="14087" width="13.85546875" customWidth="1"/>
    <col min="14088" max="14088" width="12.7109375" customWidth="1"/>
    <col min="14089" max="14089" width="12.140625" customWidth="1"/>
    <col min="14090" max="14090" width="11.7109375" customWidth="1"/>
    <col min="14091" max="14091" width="14.5703125" customWidth="1"/>
    <col min="14093" max="14093" width="19.7109375" customWidth="1"/>
    <col min="14337" max="14337" width="6.7109375" customWidth="1"/>
    <col min="14339" max="14339" width="34.85546875" customWidth="1"/>
    <col min="14341" max="14341" width="13.7109375" customWidth="1"/>
    <col min="14342" max="14342" width="15.28515625" customWidth="1"/>
    <col min="14343" max="14343" width="13.85546875" customWidth="1"/>
    <col min="14344" max="14344" width="12.7109375" customWidth="1"/>
    <col min="14345" max="14345" width="12.140625" customWidth="1"/>
    <col min="14346" max="14346" width="11.7109375" customWidth="1"/>
    <col min="14347" max="14347" width="14.5703125" customWidth="1"/>
    <col min="14349" max="14349" width="19.7109375" customWidth="1"/>
    <col min="14593" max="14593" width="6.7109375" customWidth="1"/>
    <col min="14595" max="14595" width="34.85546875" customWidth="1"/>
    <col min="14597" max="14597" width="13.7109375" customWidth="1"/>
    <col min="14598" max="14598" width="15.28515625" customWidth="1"/>
    <col min="14599" max="14599" width="13.85546875" customWidth="1"/>
    <col min="14600" max="14600" width="12.7109375" customWidth="1"/>
    <col min="14601" max="14601" width="12.140625" customWidth="1"/>
    <col min="14602" max="14602" width="11.7109375" customWidth="1"/>
    <col min="14603" max="14603" width="14.5703125" customWidth="1"/>
    <col min="14605" max="14605" width="19.7109375" customWidth="1"/>
    <col min="14849" max="14849" width="6.7109375" customWidth="1"/>
    <col min="14851" max="14851" width="34.85546875" customWidth="1"/>
    <col min="14853" max="14853" width="13.7109375" customWidth="1"/>
    <col min="14854" max="14854" width="15.28515625" customWidth="1"/>
    <col min="14855" max="14855" width="13.85546875" customWidth="1"/>
    <col min="14856" max="14856" width="12.7109375" customWidth="1"/>
    <col min="14857" max="14857" width="12.140625" customWidth="1"/>
    <col min="14858" max="14858" width="11.7109375" customWidth="1"/>
    <col min="14859" max="14859" width="14.5703125" customWidth="1"/>
    <col min="14861" max="14861" width="19.7109375" customWidth="1"/>
    <col min="15105" max="15105" width="6.7109375" customWidth="1"/>
    <col min="15107" max="15107" width="34.85546875" customWidth="1"/>
    <col min="15109" max="15109" width="13.7109375" customWidth="1"/>
    <col min="15110" max="15110" width="15.28515625" customWidth="1"/>
    <col min="15111" max="15111" width="13.85546875" customWidth="1"/>
    <col min="15112" max="15112" width="12.7109375" customWidth="1"/>
    <col min="15113" max="15113" width="12.140625" customWidth="1"/>
    <col min="15114" max="15114" width="11.7109375" customWidth="1"/>
    <col min="15115" max="15115" width="14.5703125" customWidth="1"/>
    <col min="15117" max="15117" width="19.7109375" customWidth="1"/>
    <col min="15361" max="15361" width="6.7109375" customWidth="1"/>
    <col min="15363" max="15363" width="34.85546875" customWidth="1"/>
    <col min="15365" max="15365" width="13.7109375" customWidth="1"/>
    <col min="15366" max="15366" width="15.28515625" customWidth="1"/>
    <col min="15367" max="15367" width="13.85546875" customWidth="1"/>
    <col min="15368" max="15368" width="12.7109375" customWidth="1"/>
    <col min="15369" max="15369" width="12.140625" customWidth="1"/>
    <col min="15370" max="15370" width="11.7109375" customWidth="1"/>
    <col min="15371" max="15371" width="14.5703125" customWidth="1"/>
    <col min="15373" max="15373" width="19.7109375" customWidth="1"/>
    <col min="15617" max="15617" width="6.7109375" customWidth="1"/>
    <col min="15619" max="15619" width="34.85546875" customWidth="1"/>
    <col min="15621" max="15621" width="13.7109375" customWidth="1"/>
    <col min="15622" max="15622" width="15.28515625" customWidth="1"/>
    <col min="15623" max="15623" width="13.85546875" customWidth="1"/>
    <col min="15624" max="15624" width="12.7109375" customWidth="1"/>
    <col min="15625" max="15625" width="12.140625" customWidth="1"/>
    <col min="15626" max="15626" width="11.7109375" customWidth="1"/>
    <col min="15627" max="15627" width="14.5703125" customWidth="1"/>
    <col min="15629" max="15629" width="19.7109375" customWidth="1"/>
    <col min="15873" max="15873" width="6.7109375" customWidth="1"/>
    <col min="15875" max="15875" width="34.85546875" customWidth="1"/>
    <col min="15877" max="15877" width="13.7109375" customWidth="1"/>
    <col min="15878" max="15878" width="15.28515625" customWidth="1"/>
    <col min="15879" max="15879" width="13.85546875" customWidth="1"/>
    <col min="15880" max="15880" width="12.7109375" customWidth="1"/>
    <col min="15881" max="15881" width="12.140625" customWidth="1"/>
    <col min="15882" max="15882" width="11.7109375" customWidth="1"/>
    <col min="15883" max="15883" width="14.5703125" customWidth="1"/>
    <col min="15885" max="15885" width="19.7109375" customWidth="1"/>
    <col min="16129" max="16129" width="6.7109375" customWidth="1"/>
    <col min="16131" max="16131" width="34.85546875" customWidth="1"/>
    <col min="16133" max="16133" width="13.7109375" customWidth="1"/>
    <col min="16134" max="16134" width="15.28515625" customWidth="1"/>
    <col min="16135" max="16135" width="13.85546875" customWidth="1"/>
    <col min="16136" max="16136" width="12.7109375" customWidth="1"/>
    <col min="16137" max="16137" width="12.140625" customWidth="1"/>
    <col min="16138" max="16138" width="11.7109375" customWidth="1"/>
    <col min="16139" max="16139" width="14.5703125" customWidth="1"/>
    <col min="16141" max="16141" width="19.7109375" customWidth="1"/>
  </cols>
  <sheetData>
    <row r="1" spans="1:13" ht="51" customHeight="1">
      <c r="A1" s="163" t="s">
        <v>58</v>
      </c>
      <c r="B1" s="163"/>
      <c r="C1" s="163"/>
      <c r="D1" s="163"/>
      <c r="E1" s="163"/>
      <c r="F1" s="163"/>
      <c r="G1" s="163"/>
      <c r="H1" s="163"/>
      <c r="I1" s="163"/>
      <c r="J1" s="165"/>
      <c r="K1" s="165"/>
    </row>
    <row r="2" spans="1:13" ht="13.5" customHeight="1" thickBot="1">
      <c r="A2" s="164"/>
      <c r="B2" s="164"/>
      <c r="C2" s="164"/>
      <c r="D2" s="164"/>
      <c r="E2" s="164"/>
      <c r="F2" s="164"/>
      <c r="G2" s="164"/>
      <c r="H2" s="164"/>
      <c r="I2" s="164"/>
      <c r="J2" s="166"/>
      <c r="K2" s="166"/>
    </row>
    <row r="3" spans="1:13" ht="16.5" thickBot="1">
      <c r="A3" s="167" t="s">
        <v>59</v>
      </c>
      <c r="B3" s="168"/>
      <c r="C3" s="168"/>
      <c r="D3" s="168"/>
      <c r="E3" s="168"/>
      <c r="F3" s="168"/>
      <c r="G3" s="168"/>
      <c r="H3" s="168"/>
      <c r="I3" s="168"/>
      <c r="J3" s="168"/>
      <c r="K3" s="169"/>
    </row>
    <row r="4" spans="1:13" ht="15.75" thickBot="1">
      <c r="A4" s="16"/>
      <c r="B4" s="16"/>
      <c r="C4" s="16"/>
      <c r="D4" s="17"/>
      <c r="E4" s="17"/>
      <c r="F4" s="16"/>
      <c r="G4" s="16"/>
      <c r="H4" s="16"/>
      <c r="I4" s="16"/>
      <c r="J4" s="16"/>
      <c r="K4" s="16"/>
    </row>
    <row r="5" spans="1:13" ht="4.5" customHeight="1" thickBot="1">
      <c r="A5" s="170"/>
      <c r="B5" s="171"/>
      <c r="C5" s="171"/>
      <c r="D5" s="171"/>
      <c r="E5" s="171"/>
      <c r="F5" s="171"/>
      <c r="G5" s="171"/>
      <c r="H5" s="171"/>
      <c r="I5" s="171"/>
      <c r="J5" s="171"/>
      <c r="K5" s="172"/>
    </row>
    <row r="6" spans="1:13">
      <c r="A6" s="173" t="s">
        <v>60</v>
      </c>
      <c r="B6" s="174"/>
      <c r="C6" s="175"/>
      <c r="D6" s="176" t="s">
        <v>61</v>
      </c>
      <c r="E6" s="177"/>
      <c r="F6" s="178">
        <f>E16</f>
        <v>494418.38127200003</v>
      </c>
      <c r="G6" s="178"/>
      <c r="H6" s="18"/>
      <c r="I6" s="179" t="s">
        <v>83</v>
      </c>
      <c r="J6" s="179"/>
      <c r="K6" s="180"/>
    </row>
    <row r="7" spans="1:13" ht="19.5" customHeight="1" thickBot="1">
      <c r="A7" s="151" t="s">
        <v>78</v>
      </c>
      <c r="B7" s="152"/>
      <c r="C7" s="152"/>
      <c r="D7" s="152"/>
      <c r="E7" s="152"/>
      <c r="F7" s="152"/>
      <c r="G7" s="152"/>
      <c r="H7" s="153"/>
      <c r="I7" s="154" t="s">
        <v>82</v>
      </c>
      <c r="J7" s="155"/>
      <c r="K7" s="156"/>
    </row>
    <row r="8" spans="1:13" ht="39" thickBot="1">
      <c r="A8" s="19" t="s">
        <v>6</v>
      </c>
      <c r="B8" s="20" t="s">
        <v>7</v>
      </c>
      <c r="C8" s="21" t="s">
        <v>62</v>
      </c>
      <c r="D8" s="22" t="s">
        <v>63</v>
      </c>
      <c r="E8" s="22" t="s">
        <v>64</v>
      </c>
      <c r="F8" s="20" t="s">
        <v>69</v>
      </c>
      <c r="G8" s="20" t="s">
        <v>70</v>
      </c>
      <c r="H8" s="20" t="s">
        <v>71</v>
      </c>
      <c r="I8" s="20" t="s">
        <v>72</v>
      </c>
      <c r="J8" s="20" t="s">
        <v>73</v>
      </c>
      <c r="K8" s="20" t="s">
        <v>74</v>
      </c>
    </row>
    <row r="9" spans="1:13">
      <c r="A9" s="157">
        <v>1</v>
      </c>
      <c r="B9" s="159"/>
      <c r="C9" s="161" t="str">
        <f>[1]TODOS!$C$9</f>
        <v>SERVIÇOS PRELIMINARES E GERAIS</v>
      </c>
      <c r="D9" s="105" t="s">
        <v>65</v>
      </c>
      <c r="E9" s="99">
        <f>E10/$E$16</f>
        <v>0.87039373190951996</v>
      </c>
      <c r="F9" s="99">
        <v>0.2</v>
      </c>
      <c r="G9" s="99">
        <v>0.2</v>
      </c>
      <c r="H9" s="99">
        <v>0.2</v>
      </c>
      <c r="I9" s="99">
        <v>0.2</v>
      </c>
      <c r="J9" s="99">
        <v>0.2</v>
      </c>
      <c r="K9" s="101"/>
    </row>
    <row r="10" spans="1:13" ht="24.75" thickBot="1">
      <c r="A10" s="158"/>
      <c r="B10" s="160"/>
      <c r="C10" s="162"/>
      <c r="D10" s="106" t="s">
        <v>66</v>
      </c>
      <c r="E10" s="100">
        <f>planilha!I8</f>
        <v>430338.66000000003</v>
      </c>
      <c r="F10" s="100">
        <f>E10*F9</f>
        <v>86067.732000000018</v>
      </c>
      <c r="G10" s="100">
        <f>E10*G9</f>
        <v>86067.732000000018</v>
      </c>
      <c r="H10" s="100">
        <f>E10*H9</f>
        <v>86067.732000000018</v>
      </c>
      <c r="I10" s="100">
        <f>E10*I9</f>
        <v>86067.732000000018</v>
      </c>
      <c r="J10" s="100">
        <f>E10*J9</f>
        <v>86067.732000000018</v>
      </c>
      <c r="K10" s="102"/>
    </row>
    <row r="11" spans="1:13">
      <c r="A11" s="157">
        <v>2</v>
      </c>
      <c r="B11" s="159"/>
      <c r="C11" s="161" t="str">
        <f>planilha!C19</f>
        <v>INSTALAÇÃO ELÉTRICA - 220V</v>
      </c>
      <c r="D11" s="105" t="s">
        <v>65</v>
      </c>
      <c r="E11" s="99">
        <v>0</v>
      </c>
      <c r="F11" s="99">
        <v>0.2</v>
      </c>
      <c r="G11" s="99">
        <v>0.2</v>
      </c>
      <c r="H11" s="99">
        <v>0.2</v>
      </c>
      <c r="I11" s="99">
        <v>0.2</v>
      </c>
      <c r="J11" s="99">
        <v>0.2</v>
      </c>
      <c r="K11" s="101"/>
    </row>
    <row r="12" spans="1:13" ht="24.75" thickBot="1">
      <c r="A12" s="158"/>
      <c r="B12" s="160"/>
      <c r="C12" s="162"/>
      <c r="D12" s="106" t="s">
        <v>66</v>
      </c>
      <c r="E12" s="100">
        <f>planilha!I19</f>
        <v>16265.16</v>
      </c>
      <c r="F12" s="100">
        <f>E12*F11</f>
        <v>3253.0320000000002</v>
      </c>
      <c r="G12" s="100">
        <f>E12*G11</f>
        <v>3253.0320000000002</v>
      </c>
      <c r="H12" s="100">
        <f>E12*H11</f>
        <v>3253.0320000000002</v>
      </c>
      <c r="I12" s="100">
        <f>E12*I11</f>
        <v>3253.0320000000002</v>
      </c>
      <c r="J12" s="100">
        <f>E12*J11</f>
        <v>3253.0320000000002</v>
      </c>
      <c r="K12" s="102"/>
    </row>
    <row r="13" spans="1:13">
      <c r="A13" s="157">
        <v>2</v>
      </c>
      <c r="B13" s="159"/>
      <c r="C13" s="161" t="str">
        <f>[1]TODOS!$C$17</f>
        <v>INFRA ESTRUTURA</v>
      </c>
      <c r="D13" s="103" t="s">
        <v>65</v>
      </c>
      <c r="E13" s="99">
        <f>E14/$E$16</f>
        <v>9.670870477951593E-2</v>
      </c>
      <c r="F13" s="99">
        <v>0.1</v>
      </c>
      <c r="G13" s="99">
        <v>0.2</v>
      </c>
      <c r="H13" s="109">
        <v>0.25</v>
      </c>
      <c r="I13" s="99">
        <v>0.2</v>
      </c>
      <c r="J13" s="99">
        <v>0.15</v>
      </c>
      <c r="K13" s="99">
        <v>0.1</v>
      </c>
    </row>
    <row r="14" spans="1:13" ht="27.75" customHeight="1" thickBot="1">
      <c r="A14" s="181"/>
      <c r="B14" s="182"/>
      <c r="C14" s="183"/>
      <c r="D14" s="104" t="s">
        <v>66</v>
      </c>
      <c r="E14" s="100">
        <f>planilha!I29</f>
        <v>47814.561271999999</v>
      </c>
      <c r="F14" s="100">
        <f>E14*F13</f>
        <v>4781.4561272000001</v>
      </c>
      <c r="G14" s="100">
        <f>E14*G13</f>
        <v>9562.9122544000002</v>
      </c>
      <c r="H14" s="110">
        <f>E14*H13</f>
        <v>11953.640318</v>
      </c>
      <c r="I14" s="100">
        <f>E14*I13</f>
        <v>9562.9122544000002</v>
      </c>
      <c r="J14" s="100">
        <f>E14*J13</f>
        <v>7172.1841907999997</v>
      </c>
      <c r="K14" s="100">
        <f>E14*K13</f>
        <v>4781.4561272000001</v>
      </c>
    </row>
    <row r="15" spans="1:13">
      <c r="A15" s="141" t="s">
        <v>1</v>
      </c>
      <c r="B15" s="142"/>
      <c r="C15" s="143"/>
      <c r="D15" s="107" t="s">
        <v>65</v>
      </c>
      <c r="E15" s="99">
        <f>E9+E13</f>
        <v>0.96710243668903595</v>
      </c>
      <c r="F15" s="99">
        <f>F16/E16</f>
        <v>0.19032912952204845</v>
      </c>
      <c r="G15" s="99">
        <f>G16/E16</f>
        <v>0.20000000000000004</v>
      </c>
      <c r="H15" s="99">
        <f>H16/E16</f>
        <v>0.20483543523897585</v>
      </c>
      <c r="I15" s="99">
        <f>I16/E16</f>
        <v>0.20000000000000004</v>
      </c>
      <c r="J15" s="99">
        <f>J16/E16</f>
        <v>0.19516456476102426</v>
      </c>
      <c r="K15" s="99">
        <f>K16/E16</f>
        <v>9.670870477951593E-3</v>
      </c>
      <c r="M15" s="23"/>
    </row>
    <row r="16" spans="1:13" ht="24.75" thickBot="1">
      <c r="A16" s="144"/>
      <c r="B16" s="145"/>
      <c r="C16" s="146"/>
      <c r="D16" s="108" t="s">
        <v>66</v>
      </c>
      <c r="E16" s="100">
        <f t="shared" ref="E16:K16" si="0">E10+E14+E12</f>
        <v>494418.38127200003</v>
      </c>
      <c r="F16" s="100">
        <f t="shared" si="0"/>
        <v>94102.220127200024</v>
      </c>
      <c r="G16" s="100">
        <f t="shared" si="0"/>
        <v>98883.676254400023</v>
      </c>
      <c r="H16" s="100">
        <f t="shared" si="0"/>
        <v>101274.40431800003</v>
      </c>
      <c r="I16" s="100">
        <f t="shared" si="0"/>
        <v>98883.676254400023</v>
      </c>
      <c r="J16" s="100">
        <f t="shared" si="0"/>
        <v>96492.948190800031</v>
      </c>
      <c r="K16" s="100">
        <f t="shared" si="0"/>
        <v>4781.4561272000001</v>
      </c>
      <c r="M16" s="23"/>
    </row>
    <row r="17" spans="1:11" ht="15.75" thickBot="1">
      <c r="A17" s="24"/>
      <c r="B17" s="24"/>
      <c r="C17" s="24"/>
      <c r="D17" s="25"/>
      <c r="E17" s="25"/>
      <c r="F17" s="24"/>
      <c r="G17" s="24"/>
      <c r="H17" s="24"/>
      <c r="I17" s="24"/>
      <c r="J17" s="24"/>
      <c r="K17" s="24"/>
    </row>
    <row r="18" spans="1:11">
      <c r="A18" s="26"/>
      <c r="B18" s="27"/>
      <c r="C18" s="27"/>
      <c r="D18" s="27"/>
      <c r="E18" s="27"/>
      <c r="F18" s="27"/>
      <c r="G18" s="28"/>
      <c r="H18" s="29"/>
      <c r="I18" s="30"/>
      <c r="J18" s="30"/>
      <c r="K18" s="31"/>
    </row>
    <row r="19" spans="1:11">
      <c r="A19" s="32"/>
      <c r="B19" s="33"/>
      <c r="C19" s="33"/>
      <c r="D19" s="34"/>
      <c r="E19" s="35"/>
      <c r="F19" s="33"/>
      <c r="G19" s="36"/>
      <c r="H19" s="37" t="s">
        <v>67</v>
      </c>
      <c r="I19" s="16"/>
      <c r="J19" s="16"/>
      <c r="K19" s="38"/>
    </row>
    <row r="20" spans="1:11" ht="24.75" customHeight="1">
      <c r="A20" s="39"/>
      <c r="B20" s="147"/>
      <c r="C20" s="147"/>
      <c r="D20" s="17"/>
      <c r="E20" s="148"/>
      <c r="F20" s="148"/>
      <c r="G20" s="40"/>
      <c r="H20" s="41"/>
      <c r="I20" s="16"/>
      <c r="J20" s="16"/>
      <c r="K20" s="42"/>
    </row>
    <row r="21" spans="1:11">
      <c r="A21" s="43"/>
      <c r="B21" s="16"/>
      <c r="C21" s="16"/>
      <c r="D21" s="17"/>
      <c r="E21" s="17"/>
      <c r="F21" s="16"/>
      <c r="G21" s="44"/>
      <c r="H21" s="41"/>
      <c r="I21" s="16"/>
      <c r="J21" s="16"/>
      <c r="K21" s="42"/>
    </row>
    <row r="22" spans="1:11">
      <c r="A22" s="45"/>
      <c r="B22" s="149"/>
      <c r="C22" s="149"/>
      <c r="D22" s="46"/>
      <c r="E22" s="46"/>
      <c r="F22" s="47"/>
      <c r="G22" s="44"/>
      <c r="H22" s="41"/>
      <c r="I22" s="16"/>
      <c r="J22" s="16"/>
      <c r="K22" s="42"/>
    </row>
    <row r="23" spans="1:11" ht="21.75" customHeight="1" thickBot="1">
      <c r="A23" s="48"/>
      <c r="B23" s="150"/>
      <c r="C23" s="150"/>
      <c r="D23" s="49"/>
      <c r="E23" s="49"/>
      <c r="F23" s="50"/>
      <c r="G23" s="51"/>
      <c r="H23" s="52"/>
      <c r="I23" s="50"/>
      <c r="J23" s="50"/>
      <c r="K23" s="53"/>
    </row>
    <row r="24" spans="1:11">
      <c r="A24" s="16"/>
      <c r="B24" s="16"/>
      <c r="C24" s="16"/>
      <c r="D24" s="17"/>
      <c r="E24" s="17"/>
      <c r="F24" s="16"/>
      <c r="G24" s="16"/>
      <c r="H24" s="16"/>
      <c r="I24" s="16"/>
      <c r="J24" s="16"/>
      <c r="K24" s="16"/>
    </row>
    <row r="25" spans="1:11">
      <c r="A25" s="16"/>
      <c r="B25" s="16"/>
      <c r="C25" s="16"/>
      <c r="D25" s="17"/>
      <c r="E25" s="17"/>
      <c r="F25" s="16"/>
      <c r="G25" s="16"/>
      <c r="H25" s="16"/>
      <c r="I25" s="16"/>
      <c r="J25" s="16"/>
      <c r="K25" s="16"/>
    </row>
    <row r="26" spans="1:11">
      <c r="A26" s="16"/>
      <c r="B26" s="16"/>
      <c r="C26" s="16"/>
      <c r="D26" s="17"/>
      <c r="E26" s="17"/>
      <c r="F26" s="16"/>
      <c r="G26" s="16"/>
      <c r="H26" s="16"/>
      <c r="I26" s="16"/>
      <c r="J26" s="16"/>
      <c r="K26" s="16"/>
    </row>
    <row r="27" spans="1:11">
      <c r="A27" s="16"/>
      <c r="B27" s="16"/>
      <c r="C27" s="16"/>
      <c r="D27" s="17"/>
      <c r="E27" s="17"/>
      <c r="F27" s="16"/>
      <c r="G27" s="16"/>
      <c r="H27" s="16"/>
      <c r="I27" s="16"/>
      <c r="J27" s="16"/>
      <c r="K27" s="16"/>
    </row>
    <row r="28" spans="1:11">
      <c r="A28" s="54"/>
      <c r="B28" s="54"/>
      <c r="C28" s="54"/>
      <c r="D28" s="54"/>
      <c r="E28" s="54"/>
      <c r="F28" s="54"/>
      <c r="G28" s="54"/>
      <c r="H28" s="54"/>
      <c r="I28" s="54"/>
      <c r="J28" s="54"/>
      <c r="K28" s="54"/>
    </row>
  </sheetData>
  <mergeCells count="24">
    <mergeCell ref="A11:A12"/>
    <mergeCell ref="B11:B12"/>
    <mergeCell ref="C11:C12"/>
    <mergeCell ref="A13:A14"/>
    <mergeCell ref="B13:B14"/>
    <mergeCell ref="C13:C14"/>
    <mergeCell ref="A1:I2"/>
    <mergeCell ref="J1:K2"/>
    <mergeCell ref="A3:K3"/>
    <mergeCell ref="A5:K5"/>
    <mergeCell ref="A6:C6"/>
    <mergeCell ref="D6:E6"/>
    <mergeCell ref="F6:G6"/>
    <mergeCell ref="I6:K6"/>
    <mergeCell ref="A7:H7"/>
    <mergeCell ref="I7:K7"/>
    <mergeCell ref="A9:A10"/>
    <mergeCell ref="B9:B10"/>
    <mergeCell ref="C9:C10"/>
    <mergeCell ref="A15:C16"/>
    <mergeCell ref="B20:C20"/>
    <mergeCell ref="E20:F20"/>
    <mergeCell ref="B22:C22"/>
    <mergeCell ref="B23:C23"/>
  </mergeCells>
  <pageMargins left="0.51181102362204722" right="0.51181102362204722" top="0.78740157480314965" bottom="0.78740157480314965" header="0.31496062992125984" footer="0.31496062992125984"/>
  <pageSetup paperSize="9" scale="8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planilha</vt:lpstr>
      <vt:lpstr>cronograma</vt:lpstr>
      <vt:lpstr>Plan3</vt:lpstr>
      <vt:lpstr>planilha!Area_de_impressao</vt:lpstr>
      <vt:lpstr>planilha!Titulos_de_impressao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iamastro@hotmail.com</dc:creator>
  <cp:lastModifiedBy>iamastro@hotmail.com</cp:lastModifiedBy>
  <cp:lastPrinted>2024-07-25T15:02:37Z</cp:lastPrinted>
  <dcterms:created xsi:type="dcterms:W3CDTF">2023-02-24T18:57:05Z</dcterms:created>
  <dcterms:modified xsi:type="dcterms:W3CDTF">2024-08-28T17:47:14Z</dcterms:modified>
</cp:coreProperties>
</file>